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B. MBRR (Summary of fin dimensions)\A4\"/>
    </mc:Choice>
  </mc:AlternateContent>
  <xr:revisionPtr revIDLastSave="0" documentId="8_{03C96D23-138B-4D43-A81E-1CC7D2D24893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CPT" sheetId="1" r:id="rId1"/>
    <sheet name="WC011" sheetId="2" r:id="rId2"/>
    <sheet name="WC012" sheetId="3" r:id="rId3"/>
    <sheet name="WC013" sheetId="4" r:id="rId4"/>
    <sheet name="WC014" sheetId="5" r:id="rId5"/>
    <sheet name="WC015" sheetId="6" r:id="rId6"/>
    <sheet name="DC1" sheetId="7" r:id="rId7"/>
    <sheet name="WC022" sheetId="8" r:id="rId8"/>
    <sheet name="WC023" sheetId="9" r:id="rId9"/>
    <sheet name="WC024" sheetId="10" r:id="rId10"/>
    <sheet name="WC025" sheetId="11" r:id="rId11"/>
    <sheet name="WC026" sheetId="12" r:id="rId12"/>
    <sheet name="DC2" sheetId="13" r:id="rId13"/>
    <sheet name="WC031" sheetId="14" r:id="rId14"/>
    <sheet name="WC032" sheetId="15" r:id="rId15"/>
    <sheet name="WC033" sheetId="16" r:id="rId16"/>
    <sheet name="WC034" sheetId="17" r:id="rId17"/>
    <sheet name="DC3" sheetId="18" r:id="rId18"/>
    <sheet name="WC041" sheetId="19" r:id="rId19"/>
    <sheet name="WC042" sheetId="20" r:id="rId20"/>
    <sheet name="WC043" sheetId="21" r:id="rId21"/>
    <sheet name="WC044" sheetId="22" r:id="rId22"/>
    <sheet name="WC045" sheetId="23" r:id="rId23"/>
    <sheet name="WC047" sheetId="24" r:id="rId24"/>
    <sheet name="WC048" sheetId="25" r:id="rId25"/>
    <sheet name="DC4" sheetId="26" r:id="rId26"/>
    <sheet name="WC051" sheetId="27" r:id="rId27"/>
    <sheet name="WC052" sheetId="28" r:id="rId28"/>
    <sheet name="WC053" sheetId="29" r:id="rId29"/>
    <sheet name="DC5" sheetId="30" r:id="rId30"/>
    <sheet name="Summary" sheetId="31" r:id="rId31"/>
  </sheets>
  <definedNames>
    <definedName name="_xlnm.Print_Area" localSheetId="0">CPT!$A$1:$L$68</definedName>
    <definedName name="_xlnm.Print_Area" localSheetId="6">'DC1'!$A$1:$L$68</definedName>
    <definedName name="_xlnm.Print_Area" localSheetId="12">'DC2'!$A$1:$L$68</definedName>
    <definedName name="_xlnm.Print_Area" localSheetId="17">'DC3'!$A$1:$L$68</definedName>
    <definedName name="_xlnm.Print_Area" localSheetId="25">'DC4'!$A$1:$L$68</definedName>
    <definedName name="_xlnm.Print_Area" localSheetId="29">'DC5'!$A$1:$L$68</definedName>
    <definedName name="_xlnm.Print_Area" localSheetId="30">Summary!$A$1:$L$68</definedName>
    <definedName name="_xlnm.Print_Area" localSheetId="1">'WC011'!$A$1:$L$68</definedName>
    <definedName name="_xlnm.Print_Area" localSheetId="2">'WC012'!$A$1:$L$68</definedName>
    <definedName name="_xlnm.Print_Area" localSheetId="3">'WC013'!$A$1:$L$68</definedName>
    <definedName name="_xlnm.Print_Area" localSheetId="4">'WC014'!$A$1:$L$68</definedName>
    <definedName name="_xlnm.Print_Area" localSheetId="5">'WC015'!$A$1:$L$68</definedName>
    <definedName name="_xlnm.Print_Area" localSheetId="7">'WC022'!$A$1:$L$68</definedName>
    <definedName name="_xlnm.Print_Area" localSheetId="8">'WC023'!$A$1:$L$68</definedName>
    <definedName name="_xlnm.Print_Area" localSheetId="9">'WC024'!$A$1:$L$68</definedName>
    <definedName name="_xlnm.Print_Area" localSheetId="10">'WC025'!$A$1:$L$68</definedName>
    <definedName name="_xlnm.Print_Area" localSheetId="11">'WC026'!$A$1:$L$68</definedName>
    <definedName name="_xlnm.Print_Area" localSheetId="13">'WC031'!$A$1:$L$68</definedName>
    <definedName name="_xlnm.Print_Area" localSheetId="14">'WC032'!$A$1:$L$68</definedName>
    <definedName name="_xlnm.Print_Area" localSheetId="15">'WC033'!$A$1:$L$68</definedName>
    <definedName name="_xlnm.Print_Area" localSheetId="16">'WC034'!$A$1:$L$68</definedName>
    <definedName name="_xlnm.Print_Area" localSheetId="18">'WC041'!$A$1:$L$68</definedName>
    <definedName name="_xlnm.Print_Area" localSheetId="19">'WC042'!$A$1:$L$68</definedName>
    <definedName name="_xlnm.Print_Area" localSheetId="20">'WC043'!$A$1:$L$68</definedName>
    <definedName name="_xlnm.Print_Area" localSheetId="21">'WC044'!$A$1:$L$68</definedName>
    <definedName name="_xlnm.Print_Area" localSheetId="22">'WC045'!$A$1:$L$68</definedName>
    <definedName name="_xlnm.Print_Area" localSheetId="23">'WC047'!$A$1:$L$68</definedName>
    <definedName name="_xlnm.Print_Area" localSheetId="24">'WC048'!$A$1:$L$68</definedName>
    <definedName name="_xlnm.Print_Area" localSheetId="26">'WC051'!$A$1:$L$68</definedName>
    <definedName name="_xlnm.Print_Area" localSheetId="27">'WC052'!$A$1:$L$68</definedName>
    <definedName name="_xlnm.Print_Area" localSheetId="28">'WC053'!$A$1:$L$68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7" i="2" l="1"/>
  <c r="K47" i="2"/>
  <c r="J47" i="2"/>
  <c r="I47" i="2"/>
  <c r="H47" i="2"/>
  <c r="G47" i="2"/>
  <c r="G48" i="2" s="1"/>
  <c r="G51" i="2" s="1"/>
  <c r="G53" i="2" s="1"/>
  <c r="G56" i="2" s="1"/>
  <c r="G59" i="2" s="1"/>
  <c r="F47" i="2"/>
  <c r="E47" i="2"/>
  <c r="E48" i="2" s="1"/>
  <c r="E51" i="2" s="1"/>
  <c r="E53" i="2" s="1"/>
  <c r="E56" i="2" s="1"/>
  <c r="E59" i="2" s="1"/>
  <c r="D47" i="2"/>
  <c r="C47" i="2"/>
  <c r="L32" i="2"/>
  <c r="K32" i="2"/>
  <c r="K48" i="2" s="1"/>
  <c r="K51" i="2" s="1"/>
  <c r="K53" i="2" s="1"/>
  <c r="K56" i="2" s="1"/>
  <c r="K59" i="2" s="1"/>
  <c r="J32" i="2"/>
  <c r="I32" i="2"/>
  <c r="I48" i="2" s="1"/>
  <c r="I51" i="2" s="1"/>
  <c r="I53" i="2" s="1"/>
  <c r="I56" i="2" s="1"/>
  <c r="I59" i="2" s="1"/>
  <c r="H32" i="2"/>
  <c r="G32" i="2"/>
  <c r="F32" i="2"/>
  <c r="F48" i="2" s="1"/>
  <c r="F51" i="2" s="1"/>
  <c r="F53" i="2" s="1"/>
  <c r="F56" i="2" s="1"/>
  <c r="F59" i="2" s="1"/>
  <c r="E32" i="2"/>
  <c r="D32" i="2"/>
  <c r="C32" i="2"/>
  <c r="C48" i="2" s="1"/>
  <c r="C51" i="2" s="1"/>
  <c r="C53" i="2" s="1"/>
  <c r="C56" i="2" s="1"/>
  <c r="C59" i="2" s="1"/>
  <c r="K48" i="3"/>
  <c r="K51" i="3" s="1"/>
  <c r="K53" i="3" s="1"/>
  <c r="K56" i="3" s="1"/>
  <c r="K59" i="3" s="1"/>
  <c r="C48" i="3"/>
  <c r="C51" i="3" s="1"/>
  <c r="C53" i="3" s="1"/>
  <c r="C56" i="3" s="1"/>
  <c r="C59" i="3" s="1"/>
  <c r="L47" i="3"/>
  <c r="K47" i="3"/>
  <c r="J47" i="3"/>
  <c r="I47" i="3"/>
  <c r="H47" i="3"/>
  <c r="G47" i="3"/>
  <c r="F47" i="3"/>
  <c r="E47" i="3"/>
  <c r="E48" i="3" s="1"/>
  <c r="E51" i="3" s="1"/>
  <c r="E53" i="3" s="1"/>
  <c r="E56" i="3" s="1"/>
  <c r="E59" i="3" s="1"/>
  <c r="D47" i="3"/>
  <c r="C47" i="3"/>
  <c r="L32" i="3"/>
  <c r="L48" i="3" s="1"/>
  <c r="L51" i="3" s="1"/>
  <c r="L53" i="3" s="1"/>
  <c r="L56" i="3" s="1"/>
  <c r="L59" i="3" s="1"/>
  <c r="K32" i="3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H48" i="3" s="1"/>
  <c r="H51" i="3" s="1"/>
  <c r="H53" i="3" s="1"/>
  <c r="H56" i="3" s="1"/>
  <c r="H59" i="3" s="1"/>
  <c r="G32" i="3"/>
  <c r="F32" i="3"/>
  <c r="E32" i="3"/>
  <c r="D32" i="3"/>
  <c r="D48" i="3" s="1"/>
  <c r="D51" i="3" s="1"/>
  <c r="D53" i="3" s="1"/>
  <c r="D56" i="3" s="1"/>
  <c r="D59" i="3" s="1"/>
  <c r="C32" i="3"/>
  <c r="J48" i="4"/>
  <c r="J51" i="4" s="1"/>
  <c r="J53" i="4" s="1"/>
  <c r="J56" i="4" s="1"/>
  <c r="J59" i="4" s="1"/>
  <c r="C48" i="4"/>
  <c r="C51" i="4" s="1"/>
  <c r="C53" i="4" s="1"/>
  <c r="C56" i="4" s="1"/>
  <c r="C59" i="4" s="1"/>
  <c r="L47" i="4"/>
  <c r="L48" i="4" s="1"/>
  <c r="L51" i="4" s="1"/>
  <c r="L53" i="4" s="1"/>
  <c r="L56" i="4" s="1"/>
  <c r="L59" i="4" s="1"/>
  <c r="K47" i="4"/>
  <c r="J47" i="4"/>
  <c r="I47" i="4"/>
  <c r="H47" i="4"/>
  <c r="G47" i="4"/>
  <c r="F47" i="4"/>
  <c r="E47" i="4"/>
  <c r="D47" i="4"/>
  <c r="D48" i="4" s="1"/>
  <c r="D51" i="4" s="1"/>
  <c r="D53" i="4" s="1"/>
  <c r="D56" i="4" s="1"/>
  <c r="D59" i="4" s="1"/>
  <c r="C47" i="4"/>
  <c r="L32" i="4"/>
  <c r="K32" i="4"/>
  <c r="J32" i="4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F32" i="4"/>
  <c r="F48" i="4" s="1"/>
  <c r="F51" i="4" s="1"/>
  <c r="F53" i="4" s="1"/>
  <c r="F56" i="4" s="1"/>
  <c r="F59" i="4" s="1"/>
  <c r="E32" i="4"/>
  <c r="D32" i="4"/>
  <c r="C32" i="4"/>
  <c r="L47" i="5"/>
  <c r="K47" i="5"/>
  <c r="J47" i="5"/>
  <c r="I47" i="5"/>
  <c r="H47" i="5"/>
  <c r="G47" i="5"/>
  <c r="F47" i="5"/>
  <c r="E47" i="5"/>
  <c r="D47" i="5"/>
  <c r="C47" i="5"/>
  <c r="L32" i="5"/>
  <c r="K32" i="5"/>
  <c r="K48" i="5" s="1"/>
  <c r="K51" i="5" s="1"/>
  <c r="K53" i="5" s="1"/>
  <c r="K56" i="5" s="1"/>
  <c r="K59" i="5" s="1"/>
  <c r="J32" i="5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F48" i="5" s="1"/>
  <c r="F51" i="5" s="1"/>
  <c r="F53" i="5" s="1"/>
  <c r="F56" i="5" s="1"/>
  <c r="F59" i="5" s="1"/>
  <c r="E32" i="5"/>
  <c r="D32" i="5"/>
  <c r="C32" i="5"/>
  <c r="C48" i="5" s="1"/>
  <c r="C51" i="5" s="1"/>
  <c r="C53" i="5" s="1"/>
  <c r="C56" i="5" s="1"/>
  <c r="C59" i="5" s="1"/>
  <c r="L47" i="6"/>
  <c r="K47" i="6"/>
  <c r="J47" i="6"/>
  <c r="I47" i="6"/>
  <c r="H47" i="6"/>
  <c r="G47" i="6"/>
  <c r="G48" i="6" s="1"/>
  <c r="G51" i="6" s="1"/>
  <c r="G53" i="6" s="1"/>
  <c r="G56" i="6" s="1"/>
  <c r="G59" i="6" s="1"/>
  <c r="F47" i="6"/>
  <c r="F48" i="6" s="1"/>
  <c r="F51" i="6" s="1"/>
  <c r="F53" i="6" s="1"/>
  <c r="F56" i="6" s="1"/>
  <c r="F59" i="6" s="1"/>
  <c r="E47" i="6"/>
  <c r="D47" i="6"/>
  <c r="C47" i="6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H32" i="6"/>
  <c r="G32" i="6"/>
  <c r="F32" i="6"/>
  <c r="E32" i="6"/>
  <c r="E48" i="6" s="1"/>
  <c r="E51" i="6" s="1"/>
  <c r="E53" i="6" s="1"/>
  <c r="E56" i="6" s="1"/>
  <c r="E59" i="6" s="1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L47" i="7"/>
  <c r="L48" i="7" s="1"/>
  <c r="L51" i="7" s="1"/>
  <c r="L53" i="7" s="1"/>
  <c r="L56" i="7" s="1"/>
  <c r="L59" i="7" s="1"/>
  <c r="K47" i="7"/>
  <c r="J47" i="7"/>
  <c r="I47" i="7"/>
  <c r="H47" i="7"/>
  <c r="G47" i="7"/>
  <c r="F47" i="7"/>
  <c r="E47" i="7"/>
  <c r="D47" i="7"/>
  <c r="C47" i="7"/>
  <c r="L32" i="7"/>
  <c r="K32" i="7"/>
  <c r="K48" i="7" s="1"/>
  <c r="K51" i="7" s="1"/>
  <c r="K53" i="7" s="1"/>
  <c r="K56" i="7" s="1"/>
  <c r="K59" i="7" s="1"/>
  <c r="J32" i="7"/>
  <c r="I32" i="7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C48" i="8"/>
  <c r="C51" i="8" s="1"/>
  <c r="C53" i="8" s="1"/>
  <c r="C56" i="8" s="1"/>
  <c r="C59" i="8" s="1"/>
  <c r="L47" i="8"/>
  <c r="K47" i="8"/>
  <c r="J47" i="8"/>
  <c r="I47" i="8"/>
  <c r="H47" i="8"/>
  <c r="G47" i="8"/>
  <c r="F47" i="8"/>
  <c r="E47" i="8"/>
  <c r="D47" i="8"/>
  <c r="C47" i="8"/>
  <c r="L32" i="8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D32" i="8"/>
  <c r="C32" i="8"/>
  <c r="L47" i="9"/>
  <c r="K47" i="9"/>
  <c r="J47" i="9"/>
  <c r="J48" i="9" s="1"/>
  <c r="J51" i="9" s="1"/>
  <c r="J53" i="9" s="1"/>
  <c r="J56" i="9" s="1"/>
  <c r="J59" i="9" s="1"/>
  <c r="I47" i="9"/>
  <c r="I48" i="9" s="1"/>
  <c r="I51" i="9" s="1"/>
  <c r="I53" i="9" s="1"/>
  <c r="I56" i="9" s="1"/>
  <c r="I59" i="9" s="1"/>
  <c r="H47" i="9"/>
  <c r="G47" i="9"/>
  <c r="F47" i="9"/>
  <c r="E47" i="9"/>
  <c r="D47" i="9"/>
  <c r="C47" i="9"/>
  <c r="L32" i="9"/>
  <c r="K32" i="9"/>
  <c r="J32" i="9"/>
  <c r="I32" i="9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C32" i="9"/>
  <c r="L47" i="10"/>
  <c r="K47" i="10"/>
  <c r="J47" i="10"/>
  <c r="I47" i="10"/>
  <c r="H47" i="10"/>
  <c r="H48" i="10" s="1"/>
  <c r="H51" i="10" s="1"/>
  <c r="H53" i="10" s="1"/>
  <c r="H56" i="10" s="1"/>
  <c r="H59" i="10" s="1"/>
  <c r="G47" i="10"/>
  <c r="F47" i="10"/>
  <c r="E47" i="10"/>
  <c r="E48" i="10" s="1"/>
  <c r="E51" i="10" s="1"/>
  <c r="E53" i="10" s="1"/>
  <c r="E56" i="10" s="1"/>
  <c r="E59" i="10" s="1"/>
  <c r="D47" i="10"/>
  <c r="C47" i="10"/>
  <c r="L32" i="10"/>
  <c r="L48" i="10" s="1"/>
  <c r="L51" i="10" s="1"/>
  <c r="L53" i="10" s="1"/>
  <c r="L56" i="10" s="1"/>
  <c r="L59" i="10" s="1"/>
  <c r="K32" i="10"/>
  <c r="J32" i="10"/>
  <c r="I32" i="10"/>
  <c r="H32" i="10"/>
  <c r="G32" i="10"/>
  <c r="F32" i="10"/>
  <c r="F48" i="10" s="1"/>
  <c r="F51" i="10" s="1"/>
  <c r="F53" i="10" s="1"/>
  <c r="F56" i="10" s="1"/>
  <c r="F59" i="10" s="1"/>
  <c r="E32" i="10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L48" i="11"/>
  <c r="L51" i="11" s="1"/>
  <c r="L53" i="11" s="1"/>
  <c r="L56" i="11" s="1"/>
  <c r="L59" i="11" s="1"/>
  <c r="L47" i="11"/>
  <c r="K47" i="11"/>
  <c r="J47" i="11"/>
  <c r="I47" i="11"/>
  <c r="H47" i="11"/>
  <c r="G47" i="11"/>
  <c r="F47" i="11"/>
  <c r="E47" i="11"/>
  <c r="D47" i="11"/>
  <c r="C47" i="11"/>
  <c r="L32" i="11"/>
  <c r="K32" i="11"/>
  <c r="J32" i="1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F32" i="11"/>
  <c r="E32" i="1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H51" i="12"/>
  <c r="H53" i="12" s="1"/>
  <c r="H56" i="12" s="1"/>
  <c r="H59" i="12" s="1"/>
  <c r="L47" i="12"/>
  <c r="L48" i="12" s="1"/>
  <c r="L51" i="12" s="1"/>
  <c r="L53" i="12" s="1"/>
  <c r="L56" i="12" s="1"/>
  <c r="L59" i="12" s="1"/>
  <c r="K47" i="12"/>
  <c r="K48" i="12" s="1"/>
  <c r="K51" i="12" s="1"/>
  <c r="K53" i="12" s="1"/>
  <c r="K56" i="12" s="1"/>
  <c r="K59" i="12" s="1"/>
  <c r="J47" i="12"/>
  <c r="I47" i="12"/>
  <c r="H47" i="12"/>
  <c r="G47" i="12"/>
  <c r="F47" i="12"/>
  <c r="E47" i="12"/>
  <c r="D47" i="12"/>
  <c r="D48" i="12" s="1"/>
  <c r="D51" i="12" s="1"/>
  <c r="D53" i="12" s="1"/>
  <c r="D56" i="12" s="1"/>
  <c r="D59" i="12" s="1"/>
  <c r="C47" i="12"/>
  <c r="C48" i="12" s="1"/>
  <c r="C51" i="12" s="1"/>
  <c r="C53" i="12" s="1"/>
  <c r="C56" i="12" s="1"/>
  <c r="C59" i="12" s="1"/>
  <c r="L32" i="12"/>
  <c r="K32" i="12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H48" i="12" s="1"/>
  <c r="G32" i="12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C32" i="12"/>
  <c r="J48" i="13"/>
  <c r="J51" i="13" s="1"/>
  <c r="J53" i="13" s="1"/>
  <c r="J56" i="13" s="1"/>
  <c r="J59" i="13" s="1"/>
  <c r="L47" i="13"/>
  <c r="K47" i="13"/>
  <c r="J47" i="13"/>
  <c r="I47" i="13"/>
  <c r="H47" i="13"/>
  <c r="G47" i="13"/>
  <c r="F47" i="13"/>
  <c r="E47" i="13"/>
  <c r="D47" i="13"/>
  <c r="C47" i="13"/>
  <c r="L32" i="13"/>
  <c r="K32" i="13"/>
  <c r="J32" i="13"/>
  <c r="I32" i="13"/>
  <c r="H32" i="13"/>
  <c r="H48" i="13" s="1"/>
  <c r="H51" i="13" s="1"/>
  <c r="H53" i="13" s="1"/>
  <c r="H56" i="13" s="1"/>
  <c r="H59" i="13" s="1"/>
  <c r="G32" i="13"/>
  <c r="F32" i="13"/>
  <c r="F48" i="13" s="1"/>
  <c r="F51" i="13" s="1"/>
  <c r="F53" i="13" s="1"/>
  <c r="F56" i="13" s="1"/>
  <c r="F59" i="13" s="1"/>
  <c r="E32" i="13"/>
  <c r="D32" i="13"/>
  <c r="C32" i="13"/>
  <c r="C48" i="13" s="1"/>
  <c r="C51" i="13" s="1"/>
  <c r="C53" i="13" s="1"/>
  <c r="C56" i="13" s="1"/>
  <c r="C59" i="13" s="1"/>
  <c r="F48" i="14"/>
  <c r="F51" i="14" s="1"/>
  <c r="F53" i="14" s="1"/>
  <c r="F56" i="14" s="1"/>
  <c r="F59" i="14" s="1"/>
  <c r="L47" i="14"/>
  <c r="K47" i="14"/>
  <c r="J47" i="14"/>
  <c r="I47" i="14"/>
  <c r="H47" i="14"/>
  <c r="H48" i="14" s="1"/>
  <c r="H51" i="14" s="1"/>
  <c r="H53" i="14" s="1"/>
  <c r="H56" i="14" s="1"/>
  <c r="H59" i="14" s="1"/>
  <c r="G47" i="14"/>
  <c r="F47" i="14"/>
  <c r="E47" i="14"/>
  <c r="D47" i="14"/>
  <c r="C47" i="14"/>
  <c r="L32" i="14"/>
  <c r="K32" i="14"/>
  <c r="K48" i="14" s="1"/>
  <c r="K51" i="14" s="1"/>
  <c r="K53" i="14" s="1"/>
  <c r="K56" i="14" s="1"/>
  <c r="K59" i="14" s="1"/>
  <c r="J32" i="14"/>
  <c r="J48" i="14" s="1"/>
  <c r="J51" i="14" s="1"/>
  <c r="J53" i="14" s="1"/>
  <c r="J56" i="14" s="1"/>
  <c r="J59" i="14" s="1"/>
  <c r="I32" i="14"/>
  <c r="I48" i="14" s="1"/>
  <c r="I51" i="14" s="1"/>
  <c r="I53" i="14" s="1"/>
  <c r="I56" i="14" s="1"/>
  <c r="I59" i="14" s="1"/>
  <c r="H32" i="14"/>
  <c r="G32" i="14"/>
  <c r="F32" i="14"/>
  <c r="E32" i="14"/>
  <c r="D32" i="14"/>
  <c r="C32" i="14"/>
  <c r="C48" i="14" s="1"/>
  <c r="C51" i="14" s="1"/>
  <c r="C53" i="14" s="1"/>
  <c r="C56" i="14" s="1"/>
  <c r="C59" i="14" s="1"/>
  <c r="K48" i="15"/>
  <c r="K51" i="15" s="1"/>
  <c r="K53" i="15" s="1"/>
  <c r="K56" i="15" s="1"/>
  <c r="K59" i="15" s="1"/>
  <c r="L47" i="15"/>
  <c r="K47" i="15"/>
  <c r="J47" i="15"/>
  <c r="I47" i="15"/>
  <c r="H47" i="15"/>
  <c r="G47" i="15"/>
  <c r="F47" i="15"/>
  <c r="E47" i="15"/>
  <c r="D47" i="15"/>
  <c r="C47" i="15"/>
  <c r="L32" i="15"/>
  <c r="L48" i="15" s="1"/>
  <c r="L51" i="15" s="1"/>
  <c r="L53" i="15" s="1"/>
  <c r="L56" i="15" s="1"/>
  <c r="L59" i="15" s="1"/>
  <c r="K32" i="15"/>
  <c r="J32" i="15"/>
  <c r="J48" i="15" s="1"/>
  <c r="J51" i="15" s="1"/>
  <c r="J53" i="15" s="1"/>
  <c r="J56" i="15" s="1"/>
  <c r="J59" i="15" s="1"/>
  <c r="I32" i="15"/>
  <c r="I48" i="15" s="1"/>
  <c r="I51" i="15" s="1"/>
  <c r="I53" i="15" s="1"/>
  <c r="I56" i="15" s="1"/>
  <c r="I59" i="15" s="1"/>
  <c r="H32" i="15"/>
  <c r="G32" i="15"/>
  <c r="F32" i="15"/>
  <c r="E32" i="15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L47" i="16"/>
  <c r="K47" i="16"/>
  <c r="J47" i="16"/>
  <c r="J48" i="16" s="1"/>
  <c r="J51" i="16" s="1"/>
  <c r="J53" i="16" s="1"/>
  <c r="J56" i="16" s="1"/>
  <c r="J59" i="16" s="1"/>
  <c r="I47" i="16"/>
  <c r="H47" i="16"/>
  <c r="G47" i="16"/>
  <c r="F47" i="16"/>
  <c r="E47" i="16"/>
  <c r="D47" i="16"/>
  <c r="C47" i="16"/>
  <c r="L32" i="16"/>
  <c r="L48" i="16" s="1"/>
  <c r="L51" i="16" s="1"/>
  <c r="L53" i="16" s="1"/>
  <c r="L56" i="16" s="1"/>
  <c r="L59" i="16" s="1"/>
  <c r="K32" i="16"/>
  <c r="J32" i="16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F32" i="16"/>
  <c r="E32" i="16"/>
  <c r="E48" i="16" s="1"/>
  <c r="E51" i="16" s="1"/>
  <c r="E53" i="16" s="1"/>
  <c r="E56" i="16" s="1"/>
  <c r="E59" i="16" s="1"/>
  <c r="D32" i="16"/>
  <c r="D48" i="16" s="1"/>
  <c r="D51" i="16" s="1"/>
  <c r="D53" i="16" s="1"/>
  <c r="D56" i="16" s="1"/>
  <c r="D59" i="16" s="1"/>
  <c r="C32" i="16"/>
  <c r="L47" i="17"/>
  <c r="K47" i="17"/>
  <c r="J47" i="17"/>
  <c r="I47" i="17"/>
  <c r="H47" i="17"/>
  <c r="H48" i="17" s="1"/>
  <c r="H51" i="17" s="1"/>
  <c r="H53" i="17" s="1"/>
  <c r="H56" i="17" s="1"/>
  <c r="H59" i="17" s="1"/>
  <c r="G47" i="17"/>
  <c r="G48" i="17" s="1"/>
  <c r="G51" i="17" s="1"/>
  <c r="G53" i="17" s="1"/>
  <c r="G56" i="17" s="1"/>
  <c r="G59" i="17" s="1"/>
  <c r="F47" i="17"/>
  <c r="E47" i="17"/>
  <c r="D47" i="17"/>
  <c r="C47" i="17"/>
  <c r="L32" i="17"/>
  <c r="L48" i="17" s="1"/>
  <c r="L51" i="17" s="1"/>
  <c r="L53" i="17" s="1"/>
  <c r="L56" i="17" s="1"/>
  <c r="L59" i="17" s="1"/>
  <c r="K32" i="17"/>
  <c r="K48" i="17" s="1"/>
  <c r="K51" i="17" s="1"/>
  <c r="K53" i="17" s="1"/>
  <c r="K56" i="17" s="1"/>
  <c r="K59" i="17" s="1"/>
  <c r="J32" i="17"/>
  <c r="I32" i="17"/>
  <c r="H32" i="17"/>
  <c r="G32" i="17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E48" i="18"/>
  <c r="E51" i="18" s="1"/>
  <c r="E53" i="18" s="1"/>
  <c r="E56" i="18" s="1"/>
  <c r="E59" i="18" s="1"/>
  <c r="L47" i="18"/>
  <c r="K47" i="18"/>
  <c r="J47" i="18"/>
  <c r="I47" i="18"/>
  <c r="H47" i="18"/>
  <c r="G47" i="18"/>
  <c r="F47" i="18"/>
  <c r="E47" i="18"/>
  <c r="D47" i="18"/>
  <c r="C47" i="18"/>
  <c r="L32" i="18"/>
  <c r="L48" i="18" s="1"/>
  <c r="L51" i="18" s="1"/>
  <c r="L53" i="18" s="1"/>
  <c r="L56" i="18" s="1"/>
  <c r="L59" i="18" s="1"/>
  <c r="K32" i="18"/>
  <c r="J32" i="18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F48" i="18" s="1"/>
  <c r="F51" i="18" s="1"/>
  <c r="F53" i="18" s="1"/>
  <c r="F56" i="18" s="1"/>
  <c r="F59" i="18" s="1"/>
  <c r="E32" i="18"/>
  <c r="D32" i="18"/>
  <c r="D48" i="18" s="1"/>
  <c r="D51" i="18" s="1"/>
  <c r="D53" i="18" s="1"/>
  <c r="D56" i="18" s="1"/>
  <c r="D59" i="18" s="1"/>
  <c r="C32" i="18"/>
  <c r="L47" i="19"/>
  <c r="K47" i="19"/>
  <c r="J47" i="19"/>
  <c r="I47" i="19"/>
  <c r="H47" i="19"/>
  <c r="G47" i="19"/>
  <c r="F47" i="19"/>
  <c r="E47" i="19"/>
  <c r="D47" i="19"/>
  <c r="C47" i="19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H32" i="19"/>
  <c r="G32" i="19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E59" i="19" s="1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H48" i="20"/>
  <c r="H51" i="20" s="1"/>
  <c r="H53" i="20" s="1"/>
  <c r="H56" i="20" s="1"/>
  <c r="H59" i="20" s="1"/>
  <c r="L47" i="20"/>
  <c r="K47" i="20"/>
  <c r="J47" i="20"/>
  <c r="I47" i="20"/>
  <c r="H47" i="20"/>
  <c r="G47" i="20"/>
  <c r="F47" i="20"/>
  <c r="E47" i="20"/>
  <c r="D47" i="20"/>
  <c r="C47" i="20"/>
  <c r="L32" i="20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I48" i="20" s="1"/>
  <c r="I51" i="20" s="1"/>
  <c r="I53" i="20" s="1"/>
  <c r="I56" i="20" s="1"/>
  <c r="I59" i="20" s="1"/>
  <c r="H32" i="20"/>
  <c r="G32" i="20"/>
  <c r="G48" i="20" s="1"/>
  <c r="G51" i="20" s="1"/>
  <c r="G53" i="20" s="1"/>
  <c r="G56" i="20" s="1"/>
  <c r="G59" i="20" s="1"/>
  <c r="F32" i="20"/>
  <c r="E32" i="20"/>
  <c r="E48" i="20" s="1"/>
  <c r="E51" i="20" s="1"/>
  <c r="E53" i="20" s="1"/>
  <c r="E56" i="20" s="1"/>
  <c r="E59" i="20" s="1"/>
  <c r="D32" i="20"/>
  <c r="C32" i="20"/>
  <c r="C48" i="20" s="1"/>
  <c r="C51" i="20" s="1"/>
  <c r="C53" i="20" s="1"/>
  <c r="C56" i="20" s="1"/>
  <c r="C59" i="20" s="1"/>
  <c r="I48" i="21"/>
  <c r="I51" i="21" s="1"/>
  <c r="I53" i="21" s="1"/>
  <c r="I56" i="21" s="1"/>
  <c r="I59" i="21" s="1"/>
  <c r="F48" i="21"/>
  <c r="F51" i="21" s="1"/>
  <c r="F53" i="21" s="1"/>
  <c r="F56" i="21" s="1"/>
  <c r="F59" i="21" s="1"/>
  <c r="L47" i="21"/>
  <c r="K47" i="21"/>
  <c r="J47" i="21"/>
  <c r="I47" i="21"/>
  <c r="H47" i="21"/>
  <c r="G47" i="21"/>
  <c r="F47" i="21"/>
  <c r="E47" i="21"/>
  <c r="D47" i="21"/>
  <c r="C47" i="21"/>
  <c r="L32" i="21"/>
  <c r="K32" i="21"/>
  <c r="K48" i="21" s="1"/>
  <c r="K51" i="21" s="1"/>
  <c r="K53" i="21" s="1"/>
  <c r="K56" i="21" s="1"/>
  <c r="K59" i="21" s="1"/>
  <c r="J32" i="21"/>
  <c r="J48" i="21" s="1"/>
  <c r="J51" i="21" s="1"/>
  <c r="J53" i="21" s="1"/>
  <c r="J56" i="21" s="1"/>
  <c r="J59" i="21" s="1"/>
  <c r="I32" i="21"/>
  <c r="H32" i="21"/>
  <c r="H48" i="21" s="1"/>
  <c r="H51" i="21" s="1"/>
  <c r="H53" i="21" s="1"/>
  <c r="H56" i="21" s="1"/>
  <c r="H59" i="21" s="1"/>
  <c r="G32" i="21"/>
  <c r="G48" i="21" s="1"/>
  <c r="G51" i="21" s="1"/>
  <c r="G53" i="21" s="1"/>
  <c r="G56" i="21" s="1"/>
  <c r="G59" i="21" s="1"/>
  <c r="F32" i="21"/>
  <c r="E32" i="21"/>
  <c r="D32" i="21"/>
  <c r="C32" i="21"/>
  <c r="C48" i="21" s="1"/>
  <c r="C51" i="21" s="1"/>
  <c r="C53" i="21" s="1"/>
  <c r="C56" i="21" s="1"/>
  <c r="C59" i="21" s="1"/>
  <c r="L47" i="22"/>
  <c r="K47" i="22"/>
  <c r="J47" i="22"/>
  <c r="I47" i="22"/>
  <c r="H47" i="22"/>
  <c r="G47" i="22"/>
  <c r="F47" i="22"/>
  <c r="E47" i="22"/>
  <c r="E48" i="22" s="1"/>
  <c r="E51" i="22" s="1"/>
  <c r="E53" i="22" s="1"/>
  <c r="E56" i="22" s="1"/>
  <c r="E59" i="22" s="1"/>
  <c r="D47" i="22"/>
  <c r="C47" i="22"/>
  <c r="L32" i="22"/>
  <c r="K32" i="22"/>
  <c r="K48" i="22" s="1"/>
  <c r="K51" i="22" s="1"/>
  <c r="K53" i="22" s="1"/>
  <c r="K56" i="22" s="1"/>
  <c r="K59" i="22" s="1"/>
  <c r="J32" i="22"/>
  <c r="J48" i="22" s="1"/>
  <c r="J51" i="22" s="1"/>
  <c r="J53" i="22" s="1"/>
  <c r="J56" i="22" s="1"/>
  <c r="J59" i="22" s="1"/>
  <c r="I32" i="22"/>
  <c r="H32" i="22"/>
  <c r="G32" i="22"/>
  <c r="G48" i="22" s="1"/>
  <c r="G51" i="22" s="1"/>
  <c r="G53" i="22" s="1"/>
  <c r="G56" i="22" s="1"/>
  <c r="G59" i="22" s="1"/>
  <c r="F32" i="22"/>
  <c r="F48" i="22" s="1"/>
  <c r="F51" i="22" s="1"/>
  <c r="F53" i="22" s="1"/>
  <c r="F56" i="22" s="1"/>
  <c r="F59" i="22" s="1"/>
  <c r="E32" i="22"/>
  <c r="D32" i="22"/>
  <c r="C32" i="22"/>
  <c r="C48" i="22" s="1"/>
  <c r="C51" i="22" s="1"/>
  <c r="C53" i="22" s="1"/>
  <c r="C56" i="22" s="1"/>
  <c r="C59" i="22" s="1"/>
  <c r="L47" i="23"/>
  <c r="K47" i="23"/>
  <c r="J47" i="23"/>
  <c r="I47" i="23"/>
  <c r="H47" i="23"/>
  <c r="G47" i="23"/>
  <c r="F47" i="23"/>
  <c r="E47" i="23"/>
  <c r="E48" i="23" s="1"/>
  <c r="E51" i="23" s="1"/>
  <c r="E53" i="23" s="1"/>
  <c r="E56" i="23" s="1"/>
  <c r="E59" i="23" s="1"/>
  <c r="D47" i="23"/>
  <c r="C47" i="23"/>
  <c r="L32" i="23"/>
  <c r="L48" i="23" s="1"/>
  <c r="L51" i="23" s="1"/>
  <c r="L53" i="23" s="1"/>
  <c r="L56" i="23" s="1"/>
  <c r="L59" i="23" s="1"/>
  <c r="K32" i="23"/>
  <c r="K48" i="23" s="1"/>
  <c r="K51" i="23" s="1"/>
  <c r="K53" i="23" s="1"/>
  <c r="K56" i="23" s="1"/>
  <c r="K59" i="23" s="1"/>
  <c r="J32" i="23"/>
  <c r="I32" i="23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G56" i="23" s="1"/>
  <c r="G59" i="23" s="1"/>
  <c r="F32" i="23"/>
  <c r="E32" i="23"/>
  <c r="D32" i="23"/>
  <c r="D48" i="23" s="1"/>
  <c r="D51" i="23" s="1"/>
  <c r="D53" i="23" s="1"/>
  <c r="D56" i="23" s="1"/>
  <c r="D59" i="23" s="1"/>
  <c r="C32" i="23"/>
  <c r="C48" i="23" s="1"/>
  <c r="C51" i="23" s="1"/>
  <c r="C53" i="23" s="1"/>
  <c r="C56" i="23" s="1"/>
  <c r="C59" i="23" s="1"/>
  <c r="J48" i="24"/>
  <c r="J51" i="24" s="1"/>
  <c r="J53" i="24" s="1"/>
  <c r="J56" i="24" s="1"/>
  <c r="J59" i="24" s="1"/>
  <c r="L47" i="24"/>
  <c r="K47" i="24"/>
  <c r="J47" i="24"/>
  <c r="I47" i="24"/>
  <c r="H47" i="24"/>
  <c r="G47" i="24"/>
  <c r="F47" i="24"/>
  <c r="E47" i="24"/>
  <c r="D47" i="24"/>
  <c r="C47" i="24"/>
  <c r="L32" i="24"/>
  <c r="L48" i="24" s="1"/>
  <c r="L51" i="24" s="1"/>
  <c r="L53" i="24" s="1"/>
  <c r="L56" i="24" s="1"/>
  <c r="L59" i="24" s="1"/>
  <c r="K32" i="24"/>
  <c r="K48" i="24" s="1"/>
  <c r="K51" i="24" s="1"/>
  <c r="K53" i="24" s="1"/>
  <c r="K56" i="24" s="1"/>
  <c r="K59" i="24" s="1"/>
  <c r="J32" i="24"/>
  <c r="I32" i="24"/>
  <c r="H32" i="24"/>
  <c r="H48" i="24" s="1"/>
  <c r="H51" i="24" s="1"/>
  <c r="H53" i="24" s="1"/>
  <c r="H56" i="24" s="1"/>
  <c r="H59" i="24" s="1"/>
  <c r="G32" i="24"/>
  <c r="G48" i="24" s="1"/>
  <c r="G51" i="24" s="1"/>
  <c r="G53" i="24" s="1"/>
  <c r="G56" i="24" s="1"/>
  <c r="G59" i="24" s="1"/>
  <c r="F32" i="24"/>
  <c r="E32" i="24"/>
  <c r="D32" i="24"/>
  <c r="D48" i="24" s="1"/>
  <c r="D51" i="24" s="1"/>
  <c r="D53" i="24" s="1"/>
  <c r="D56" i="24" s="1"/>
  <c r="D59" i="24" s="1"/>
  <c r="C32" i="24"/>
  <c r="L47" i="25"/>
  <c r="K47" i="25"/>
  <c r="J47" i="25"/>
  <c r="I47" i="25"/>
  <c r="H47" i="25"/>
  <c r="G47" i="25"/>
  <c r="F47" i="25"/>
  <c r="F48" i="25" s="1"/>
  <c r="F51" i="25" s="1"/>
  <c r="F53" i="25" s="1"/>
  <c r="F56" i="25" s="1"/>
  <c r="F59" i="25" s="1"/>
  <c r="E47" i="25"/>
  <c r="E48" i="25" s="1"/>
  <c r="E51" i="25" s="1"/>
  <c r="E53" i="25" s="1"/>
  <c r="E56" i="25" s="1"/>
  <c r="E59" i="25" s="1"/>
  <c r="D47" i="25"/>
  <c r="C47" i="25"/>
  <c r="L32" i="25"/>
  <c r="L48" i="25" s="1"/>
  <c r="L51" i="25" s="1"/>
  <c r="L53" i="25" s="1"/>
  <c r="L56" i="25" s="1"/>
  <c r="L59" i="25" s="1"/>
  <c r="K32" i="25"/>
  <c r="K48" i="25" s="1"/>
  <c r="K51" i="25" s="1"/>
  <c r="K53" i="25" s="1"/>
  <c r="K56" i="25" s="1"/>
  <c r="K59" i="25" s="1"/>
  <c r="J32" i="25"/>
  <c r="I32" i="25"/>
  <c r="H32" i="25"/>
  <c r="G32" i="25"/>
  <c r="G48" i="25" s="1"/>
  <c r="G51" i="25" s="1"/>
  <c r="G53" i="25" s="1"/>
  <c r="G56" i="25" s="1"/>
  <c r="G59" i="25" s="1"/>
  <c r="F32" i="25"/>
  <c r="E32" i="25"/>
  <c r="D32" i="25"/>
  <c r="D48" i="25" s="1"/>
  <c r="D51" i="25" s="1"/>
  <c r="D53" i="25" s="1"/>
  <c r="D56" i="25" s="1"/>
  <c r="D59" i="25" s="1"/>
  <c r="C32" i="25"/>
  <c r="C48" i="25" s="1"/>
  <c r="C51" i="25" s="1"/>
  <c r="C53" i="25" s="1"/>
  <c r="C56" i="25" s="1"/>
  <c r="C59" i="25" s="1"/>
  <c r="K48" i="26"/>
  <c r="K51" i="26" s="1"/>
  <c r="K53" i="26" s="1"/>
  <c r="K56" i="26" s="1"/>
  <c r="K59" i="26" s="1"/>
  <c r="C48" i="26"/>
  <c r="C51" i="26" s="1"/>
  <c r="C53" i="26" s="1"/>
  <c r="C56" i="26" s="1"/>
  <c r="C59" i="26" s="1"/>
  <c r="L47" i="26"/>
  <c r="K47" i="26"/>
  <c r="J47" i="26"/>
  <c r="I47" i="26"/>
  <c r="H47" i="26"/>
  <c r="G47" i="26"/>
  <c r="F47" i="26"/>
  <c r="E47" i="26"/>
  <c r="D47" i="26"/>
  <c r="C47" i="26"/>
  <c r="L32" i="26"/>
  <c r="L48" i="26" s="1"/>
  <c r="L51" i="26" s="1"/>
  <c r="L53" i="26" s="1"/>
  <c r="L56" i="26" s="1"/>
  <c r="L59" i="26" s="1"/>
  <c r="K32" i="26"/>
  <c r="J32" i="26"/>
  <c r="J48" i="26" s="1"/>
  <c r="J51" i="26" s="1"/>
  <c r="J53" i="26" s="1"/>
  <c r="J56" i="26" s="1"/>
  <c r="J59" i="26" s="1"/>
  <c r="I32" i="26"/>
  <c r="I48" i="26" s="1"/>
  <c r="I51" i="26" s="1"/>
  <c r="I53" i="26" s="1"/>
  <c r="I56" i="26" s="1"/>
  <c r="I59" i="26" s="1"/>
  <c r="H32" i="26"/>
  <c r="G32" i="26"/>
  <c r="G48" i="26" s="1"/>
  <c r="G51" i="26" s="1"/>
  <c r="G53" i="26" s="1"/>
  <c r="G56" i="26" s="1"/>
  <c r="G59" i="26" s="1"/>
  <c r="F32" i="26"/>
  <c r="E32" i="26"/>
  <c r="E48" i="26" s="1"/>
  <c r="E51" i="26" s="1"/>
  <c r="E53" i="26" s="1"/>
  <c r="E56" i="26" s="1"/>
  <c r="E59" i="26" s="1"/>
  <c r="D32" i="26"/>
  <c r="D48" i="26" s="1"/>
  <c r="D51" i="26" s="1"/>
  <c r="D53" i="26" s="1"/>
  <c r="D56" i="26" s="1"/>
  <c r="D59" i="26" s="1"/>
  <c r="C32" i="26"/>
  <c r="I48" i="27"/>
  <c r="I51" i="27" s="1"/>
  <c r="I53" i="27" s="1"/>
  <c r="I56" i="27" s="1"/>
  <c r="I59" i="27" s="1"/>
  <c r="C48" i="27"/>
  <c r="C51" i="27" s="1"/>
  <c r="C53" i="27" s="1"/>
  <c r="C56" i="27" s="1"/>
  <c r="C59" i="27" s="1"/>
  <c r="L47" i="27"/>
  <c r="K47" i="27"/>
  <c r="J47" i="27"/>
  <c r="I47" i="27"/>
  <c r="H47" i="27"/>
  <c r="G47" i="27"/>
  <c r="F47" i="27"/>
  <c r="E47" i="27"/>
  <c r="D47" i="27"/>
  <c r="C47" i="27"/>
  <c r="L32" i="27"/>
  <c r="K32" i="27"/>
  <c r="K48" i="27" s="1"/>
  <c r="K51" i="27" s="1"/>
  <c r="K53" i="27" s="1"/>
  <c r="K56" i="27" s="1"/>
  <c r="K59" i="27" s="1"/>
  <c r="J32" i="27"/>
  <c r="J48" i="27" s="1"/>
  <c r="J51" i="27" s="1"/>
  <c r="J53" i="27" s="1"/>
  <c r="J56" i="27" s="1"/>
  <c r="J59" i="27" s="1"/>
  <c r="I32" i="27"/>
  <c r="H32" i="27"/>
  <c r="H48" i="27" s="1"/>
  <c r="H51" i="27" s="1"/>
  <c r="H53" i="27" s="1"/>
  <c r="H56" i="27" s="1"/>
  <c r="H59" i="27" s="1"/>
  <c r="G32" i="27"/>
  <c r="G48" i="27" s="1"/>
  <c r="G51" i="27" s="1"/>
  <c r="G53" i="27" s="1"/>
  <c r="G56" i="27" s="1"/>
  <c r="G59" i="27" s="1"/>
  <c r="F32" i="27"/>
  <c r="E32" i="27"/>
  <c r="D32" i="27"/>
  <c r="C32" i="27"/>
  <c r="L47" i="28"/>
  <c r="K47" i="28"/>
  <c r="J47" i="28"/>
  <c r="I47" i="28"/>
  <c r="H47" i="28"/>
  <c r="G47" i="28"/>
  <c r="F47" i="28"/>
  <c r="E47" i="28"/>
  <c r="D47" i="28"/>
  <c r="C47" i="28"/>
  <c r="L32" i="28"/>
  <c r="L48" i="28" s="1"/>
  <c r="L51" i="28" s="1"/>
  <c r="L53" i="28" s="1"/>
  <c r="L56" i="28" s="1"/>
  <c r="L59" i="28" s="1"/>
  <c r="K32" i="28"/>
  <c r="K48" i="28" s="1"/>
  <c r="K51" i="28" s="1"/>
  <c r="K53" i="28" s="1"/>
  <c r="K56" i="28" s="1"/>
  <c r="K59" i="28" s="1"/>
  <c r="J32" i="28"/>
  <c r="I32" i="28"/>
  <c r="I48" i="28" s="1"/>
  <c r="I51" i="28" s="1"/>
  <c r="I53" i="28" s="1"/>
  <c r="I56" i="28" s="1"/>
  <c r="I59" i="28" s="1"/>
  <c r="H32" i="28"/>
  <c r="H48" i="28" s="1"/>
  <c r="H51" i="28" s="1"/>
  <c r="H53" i="28" s="1"/>
  <c r="H56" i="28" s="1"/>
  <c r="H59" i="28" s="1"/>
  <c r="G32" i="28"/>
  <c r="G48" i="28" s="1"/>
  <c r="G51" i="28" s="1"/>
  <c r="G53" i="28" s="1"/>
  <c r="G56" i="28" s="1"/>
  <c r="G59" i="28" s="1"/>
  <c r="F32" i="28"/>
  <c r="E32" i="28"/>
  <c r="D32" i="28"/>
  <c r="D48" i="28" s="1"/>
  <c r="D51" i="28" s="1"/>
  <c r="D53" i="28" s="1"/>
  <c r="D56" i="28" s="1"/>
  <c r="D59" i="28" s="1"/>
  <c r="C32" i="28"/>
  <c r="C48" i="28" s="1"/>
  <c r="C51" i="28" s="1"/>
  <c r="C53" i="28" s="1"/>
  <c r="C56" i="28" s="1"/>
  <c r="C59" i="28" s="1"/>
  <c r="E48" i="29"/>
  <c r="E51" i="29" s="1"/>
  <c r="E53" i="29" s="1"/>
  <c r="E56" i="29" s="1"/>
  <c r="E59" i="29" s="1"/>
  <c r="L47" i="29"/>
  <c r="K47" i="29"/>
  <c r="J47" i="29"/>
  <c r="I47" i="29"/>
  <c r="H47" i="29"/>
  <c r="G47" i="29"/>
  <c r="F47" i="29"/>
  <c r="E47" i="29"/>
  <c r="D47" i="29"/>
  <c r="C47" i="29"/>
  <c r="L32" i="29"/>
  <c r="L48" i="29" s="1"/>
  <c r="L51" i="29" s="1"/>
  <c r="L53" i="29" s="1"/>
  <c r="L56" i="29" s="1"/>
  <c r="L59" i="29" s="1"/>
  <c r="K32" i="29"/>
  <c r="K48" i="29" s="1"/>
  <c r="K51" i="29" s="1"/>
  <c r="K53" i="29" s="1"/>
  <c r="K56" i="29" s="1"/>
  <c r="K59" i="29" s="1"/>
  <c r="J32" i="29"/>
  <c r="I32" i="29"/>
  <c r="H32" i="29"/>
  <c r="G32" i="29"/>
  <c r="G48" i="29" s="1"/>
  <c r="G51" i="29" s="1"/>
  <c r="G53" i="29" s="1"/>
  <c r="G56" i="29" s="1"/>
  <c r="G59" i="29" s="1"/>
  <c r="F32" i="29"/>
  <c r="F48" i="29" s="1"/>
  <c r="F51" i="29" s="1"/>
  <c r="F53" i="29" s="1"/>
  <c r="F56" i="29" s="1"/>
  <c r="F59" i="29" s="1"/>
  <c r="E32" i="29"/>
  <c r="D32" i="29"/>
  <c r="D48" i="29" s="1"/>
  <c r="D51" i="29" s="1"/>
  <c r="D53" i="29" s="1"/>
  <c r="D56" i="29" s="1"/>
  <c r="D59" i="29" s="1"/>
  <c r="C32" i="29"/>
  <c r="C48" i="29" s="1"/>
  <c r="C51" i="29" s="1"/>
  <c r="C53" i="29" s="1"/>
  <c r="C56" i="29" s="1"/>
  <c r="C59" i="29" s="1"/>
  <c r="L47" i="30"/>
  <c r="K47" i="30"/>
  <c r="J47" i="30"/>
  <c r="I47" i="30"/>
  <c r="H47" i="30"/>
  <c r="G47" i="30"/>
  <c r="F47" i="30"/>
  <c r="E47" i="30"/>
  <c r="D47" i="30"/>
  <c r="C47" i="30"/>
  <c r="L32" i="30"/>
  <c r="L48" i="30" s="1"/>
  <c r="L51" i="30" s="1"/>
  <c r="L53" i="30" s="1"/>
  <c r="L56" i="30" s="1"/>
  <c r="L59" i="30" s="1"/>
  <c r="K32" i="30"/>
  <c r="K48" i="30" s="1"/>
  <c r="K51" i="30" s="1"/>
  <c r="K53" i="30" s="1"/>
  <c r="K56" i="30" s="1"/>
  <c r="K59" i="30" s="1"/>
  <c r="J32" i="30"/>
  <c r="J48" i="30" s="1"/>
  <c r="J51" i="30" s="1"/>
  <c r="J53" i="30" s="1"/>
  <c r="J56" i="30" s="1"/>
  <c r="J59" i="30" s="1"/>
  <c r="I32" i="30"/>
  <c r="H32" i="30"/>
  <c r="G32" i="30"/>
  <c r="G48" i="30" s="1"/>
  <c r="G51" i="30" s="1"/>
  <c r="G53" i="30" s="1"/>
  <c r="G56" i="30" s="1"/>
  <c r="G59" i="30" s="1"/>
  <c r="F32" i="30"/>
  <c r="E32" i="30"/>
  <c r="E48" i="30" s="1"/>
  <c r="E51" i="30" s="1"/>
  <c r="E53" i="30" s="1"/>
  <c r="E56" i="30" s="1"/>
  <c r="E59" i="30" s="1"/>
  <c r="D32" i="30"/>
  <c r="D48" i="30" s="1"/>
  <c r="D51" i="30" s="1"/>
  <c r="D53" i="30" s="1"/>
  <c r="D56" i="30" s="1"/>
  <c r="D59" i="30" s="1"/>
  <c r="C32" i="30"/>
  <c r="C48" i="30" s="1"/>
  <c r="C51" i="30" s="1"/>
  <c r="C53" i="30" s="1"/>
  <c r="C56" i="30" s="1"/>
  <c r="C59" i="30" s="1"/>
  <c r="L47" i="31"/>
  <c r="K47" i="31"/>
  <c r="J47" i="31"/>
  <c r="I47" i="31"/>
  <c r="H47" i="31"/>
  <c r="G47" i="31"/>
  <c r="F47" i="31"/>
  <c r="E47" i="31"/>
  <c r="D47" i="31"/>
  <c r="C47" i="31"/>
  <c r="L32" i="31"/>
  <c r="K32" i="31"/>
  <c r="K48" i="31" s="1"/>
  <c r="K51" i="31" s="1"/>
  <c r="K53" i="31" s="1"/>
  <c r="K56" i="31" s="1"/>
  <c r="K59" i="31" s="1"/>
  <c r="J32" i="31"/>
  <c r="J48" i="31" s="1"/>
  <c r="J51" i="31" s="1"/>
  <c r="J53" i="31" s="1"/>
  <c r="J56" i="31" s="1"/>
  <c r="J59" i="31" s="1"/>
  <c r="I32" i="31"/>
  <c r="H32" i="31"/>
  <c r="G32" i="31"/>
  <c r="G48" i="31" s="1"/>
  <c r="G51" i="31" s="1"/>
  <c r="G53" i="31" s="1"/>
  <c r="G56" i="31" s="1"/>
  <c r="G59" i="31" s="1"/>
  <c r="F32" i="31"/>
  <c r="E32" i="31"/>
  <c r="D32" i="31"/>
  <c r="C32" i="31"/>
  <c r="C48" i="31" s="1"/>
  <c r="C51" i="31" s="1"/>
  <c r="C53" i="31" s="1"/>
  <c r="C56" i="31" s="1"/>
  <c r="C59" i="31" s="1"/>
  <c r="L47" i="1"/>
  <c r="K47" i="1"/>
  <c r="J47" i="1"/>
  <c r="J48" i="1" s="1"/>
  <c r="J51" i="1" s="1"/>
  <c r="J53" i="1" s="1"/>
  <c r="J56" i="1" s="1"/>
  <c r="J59" i="1" s="1"/>
  <c r="I47" i="1"/>
  <c r="H47" i="1"/>
  <c r="G47" i="1"/>
  <c r="F47" i="1"/>
  <c r="E47" i="1"/>
  <c r="D47" i="1"/>
  <c r="C47" i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E32" i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C48" i="16" l="1"/>
  <c r="C51" i="16" s="1"/>
  <c r="C53" i="16" s="1"/>
  <c r="C56" i="16" s="1"/>
  <c r="C59" i="16" s="1"/>
  <c r="K48" i="16"/>
  <c r="K51" i="16" s="1"/>
  <c r="K53" i="16" s="1"/>
  <c r="K56" i="16" s="1"/>
  <c r="K59" i="16" s="1"/>
  <c r="J48" i="11"/>
  <c r="J51" i="11" s="1"/>
  <c r="J53" i="11" s="1"/>
  <c r="J56" i="11" s="1"/>
  <c r="J59" i="11" s="1"/>
  <c r="J48" i="2"/>
  <c r="J51" i="2" s="1"/>
  <c r="J53" i="2" s="1"/>
  <c r="J56" i="2" s="1"/>
  <c r="J59" i="2" s="1"/>
  <c r="H48" i="2"/>
  <c r="H51" i="2" s="1"/>
  <c r="H53" i="2" s="1"/>
  <c r="H56" i="2" s="1"/>
  <c r="H59" i="2" s="1"/>
  <c r="E48" i="31"/>
  <c r="E51" i="31" s="1"/>
  <c r="E53" i="31" s="1"/>
  <c r="E56" i="31" s="1"/>
  <c r="E59" i="31" s="1"/>
  <c r="H48" i="30"/>
  <c r="H51" i="30" s="1"/>
  <c r="H53" i="30" s="1"/>
  <c r="H56" i="30" s="1"/>
  <c r="H59" i="30" s="1"/>
  <c r="F48" i="30"/>
  <c r="F51" i="30" s="1"/>
  <c r="F53" i="30" s="1"/>
  <c r="F56" i="30" s="1"/>
  <c r="F59" i="30" s="1"/>
  <c r="I48" i="29"/>
  <c r="I51" i="29" s="1"/>
  <c r="I53" i="29" s="1"/>
  <c r="I56" i="29" s="1"/>
  <c r="I59" i="29" s="1"/>
  <c r="H48" i="26"/>
  <c r="H51" i="26" s="1"/>
  <c r="H53" i="26" s="1"/>
  <c r="H56" i="26" s="1"/>
  <c r="H59" i="26" s="1"/>
  <c r="F48" i="26"/>
  <c r="F51" i="26" s="1"/>
  <c r="F53" i="26" s="1"/>
  <c r="F56" i="26" s="1"/>
  <c r="F59" i="26" s="1"/>
  <c r="E48" i="24"/>
  <c r="E51" i="24" s="1"/>
  <c r="E53" i="24" s="1"/>
  <c r="E56" i="24" s="1"/>
  <c r="E59" i="24" s="1"/>
  <c r="C48" i="24"/>
  <c r="C51" i="24" s="1"/>
  <c r="C53" i="24" s="1"/>
  <c r="C56" i="24" s="1"/>
  <c r="C59" i="24" s="1"/>
  <c r="D48" i="22"/>
  <c r="D51" i="22" s="1"/>
  <c r="D53" i="22" s="1"/>
  <c r="D56" i="22" s="1"/>
  <c r="D59" i="22" s="1"/>
  <c r="L48" i="22"/>
  <c r="L51" i="22" s="1"/>
  <c r="L53" i="22" s="1"/>
  <c r="L56" i="22" s="1"/>
  <c r="L59" i="22" s="1"/>
  <c r="D48" i="21"/>
  <c r="D51" i="21" s="1"/>
  <c r="D53" i="21" s="1"/>
  <c r="D56" i="21" s="1"/>
  <c r="D59" i="21" s="1"/>
  <c r="L48" i="21"/>
  <c r="L51" i="21" s="1"/>
  <c r="L53" i="21" s="1"/>
  <c r="L56" i="21" s="1"/>
  <c r="L59" i="21" s="1"/>
  <c r="G48" i="19"/>
  <c r="G51" i="19" s="1"/>
  <c r="G53" i="19" s="1"/>
  <c r="G56" i="19" s="1"/>
  <c r="G59" i="19" s="1"/>
  <c r="J48" i="18"/>
  <c r="J51" i="18" s="1"/>
  <c r="J53" i="18" s="1"/>
  <c r="J56" i="18" s="1"/>
  <c r="J59" i="18" s="1"/>
  <c r="F48" i="16"/>
  <c r="F51" i="16" s="1"/>
  <c r="F53" i="16" s="1"/>
  <c r="F56" i="16" s="1"/>
  <c r="F59" i="16" s="1"/>
  <c r="F48" i="15"/>
  <c r="F51" i="15" s="1"/>
  <c r="F53" i="15" s="1"/>
  <c r="F56" i="15" s="1"/>
  <c r="F59" i="15" s="1"/>
  <c r="D48" i="14"/>
  <c r="D51" i="14" s="1"/>
  <c r="D53" i="14" s="1"/>
  <c r="D56" i="14" s="1"/>
  <c r="D59" i="14" s="1"/>
  <c r="L48" i="14"/>
  <c r="L51" i="14" s="1"/>
  <c r="L53" i="14" s="1"/>
  <c r="L56" i="14" s="1"/>
  <c r="L59" i="14" s="1"/>
  <c r="K48" i="13"/>
  <c r="K51" i="13" s="1"/>
  <c r="K53" i="13" s="1"/>
  <c r="K56" i="13" s="1"/>
  <c r="K59" i="13" s="1"/>
  <c r="I48" i="13"/>
  <c r="I51" i="13" s="1"/>
  <c r="I53" i="13" s="1"/>
  <c r="I56" i="13" s="1"/>
  <c r="I59" i="13" s="1"/>
  <c r="K48" i="11"/>
  <c r="K51" i="11" s="1"/>
  <c r="K53" i="11" s="1"/>
  <c r="K56" i="11" s="1"/>
  <c r="K59" i="11" s="1"/>
  <c r="G48" i="10"/>
  <c r="G51" i="10" s="1"/>
  <c r="G53" i="10" s="1"/>
  <c r="G56" i="10" s="1"/>
  <c r="G59" i="10" s="1"/>
  <c r="F48" i="7"/>
  <c r="F51" i="7" s="1"/>
  <c r="F53" i="7" s="1"/>
  <c r="F56" i="7" s="1"/>
  <c r="F59" i="7" s="1"/>
  <c r="F48" i="31"/>
  <c r="F51" i="31" s="1"/>
  <c r="F53" i="31" s="1"/>
  <c r="F56" i="31" s="1"/>
  <c r="F59" i="31" s="1"/>
  <c r="D48" i="31"/>
  <c r="D51" i="31" s="1"/>
  <c r="D53" i="31" s="1"/>
  <c r="D56" i="31" s="1"/>
  <c r="D59" i="31" s="1"/>
  <c r="L48" i="31"/>
  <c r="L51" i="31" s="1"/>
  <c r="L53" i="31" s="1"/>
  <c r="L56" i="31" s="1"/>
  <c r="L59" i="31" s="1"/>
  <c r="I48" i="30"/>
  <c r="I51" i="30" s="1"/>
  <c r="I53" i="30" s="1"/>
  <c r="I56" i="30" s="1"/>
  <c r="I59" i="30" s="1"/>
  <c r="J48" i="29"/>
  <c r="J51" i="29" s="1"/>
  <c r="J53" i="29" s="1"/>
  <c r="J56" i="29" s="1"/>
  <c r="J59" i="29" s="1"/>
  <c r="H48" i="29"/>
  <c r="H51" i="29" s="1"/>
  <c r="H53" i="29" s="1"/>
  <c r="H56" i="29" s="1"/>
  <c r="H59" i="29" s="1"/>
  <c r="F48" i="24"/>
  <c r="F51" i="24" s="1"/>
  <c r="F53" i="24" s="1"/>
  <c r="F56" i="24" s="1"/>
  <c r="F59" i="24" s="1"/>
  <c r="F48" i="23"/>
  <c r="F51" i="23" s="1"/>
  <c r="F53" i="23" s="1"/>
  <c r="F56" i="23" s="1"/>
  <c r="F59" i="23" s="1"/>
  <c r="E48" i="21"/>
  <c r="E51" i="21" s="1"/>
  <c r="E53" i="21" s="1"/>
  <c r="E56" i="21" s="1"/>
  <c r="E59" i="21" s="1"/>
  <c r="H48" i="19"/>
  <c r="H51" i="19" s="1"/>
  <c r="H53" i="19" s="1"/>
  <c r="H56" i="19" s="1"/>
  <c r="H59" i="19" s="1"/>
  <c r="C48" i="18"/>
  <c r="C51" i="18" s="1"/>
  <c r="C53" i="18" s="1"/>
  <c r="C56" i="18" s="1"/>
  <c r="C59" i="18" s="1"/>
  <c r="K48" i="18"/>
  <c r="K51" i="18" s="1"/>
  <c r="K53" i="18" s="1"/>
  <c r="K56" i="18" s="1"/>
  <c r="K59" i="18" s="1"/>
  <c r="G48" i="16"/>
  <c r="G51" i="16" s="1"/>
  <c r="G53" i="16" s="1"/>
  <c r="G56" i="16" s="1"/>
  <c r="G59" i="16" s="1"/>
  <c r="G48" i="15"/>
  <c r="G51" i="15" s="1"/>
  <c r="G53" i="15" s="1"/>
  <c r="G56" i="15" s="1"/>
  <c r="G59" i="15" s="1"/>
  <c r="E48" i="15"/>
  <c r="E51" i="15" s="1"/>
  <c r="E53" i="15" s="1"/>
  <c r="E56" i="15" s="1"/>
  <c r="E59" i="15" s="1"/>
  <c r="E48" i="14"/>
  <c r="E51" i="14" s="1"/>
  <c r="E53" i="14" s="1"/>
  <c r="E56" i="14" s="1"/>
  <c r="E59" i="14" s="1"/>
  <c r="J48" i="10"/>
  <c r="J51" i="10" s="1"/>
  <c r="J53" i="10" s="1"/>
  <c r="J56" i="10" s="1"/>
  <c r="J59" i="10" s="1"/>
  <c r="I48" i="7"/>
  <c r="I51" i="7" s="1"/>
  <c r="I53" i="7" s="1"/>
  <c r="I56" i="7" s="1"/>
  <c r="I59" i="7" s="1"/>
  <c r="D48" i="5"/>
  <c r="D51" i="5" s="1"/>
  <c r="D53" i="5" s="1"/>
  <c r="D56" i="5" s="1"/>
  <c r="D59" i="5" s="1"/>
  <c r="L48" i="5"/>
  <c r="L51" i="5" s="1"/>
  <c r="L53" i="5" s="1"/>
  <c r="L56" i="5" s="1"/>
  <c r="L59" i="5" s="1"/>
  <c r="J48" i="5"/>
  <c r="J51" i="5" s="1"/>
  <c r="J53" i="5" s="1"/>
  <c r="J56" i="5" s="1"/>
  <c r="J59" i="5" s="1"/>
  <c r="D48" i="2"/>
  <c r="D51" i="2" s="1"/>
  <c r="D53" i="2" s="1"/>
  <c r="D56" i="2" s="1"/>
  <c r="D59" i="2" s="1"/>
  <c r="L48" i="2"/>
  <c r="L51" i="2" s="1"/>
  <c r="L53" i="2" s="1"/>
  <c r="L56" i="2" s="1"/>
  <c r="L59" i="2" s="1"/>
  <c r="D48" i="20"/>
  <c r="D51" i="20" s="1"/>
  <c r="D53" i="20" s="1"/>
  <c r="D56" i="20" s="1"/>
  <c r="D59" i="20" s="1"/>
  <c r="L48" i="20"/>
  <c r="L51" i="20" s="1"/>
  <c r="L53" i="20" s="1"/>
  <c r="L56" i="20" s="1"/>
  <c r="L59" i="20" s="1"/>
  <c r="I48" i="19"/>
  <c r="I51" i="19" s="1"/>
  <c r="I53" i="19" s="1"/>
  <c r="I56" i="19" s="1"/>
  <c r="I59" i="19" s="1"/>
  <c r="H48" i="15"/>
  <c r="H51" i="15" s="1"/>
  <c r="H53" i="15" s="1"/>
  <c r="H56" i="15" s="1"/>
  <c r="H59" i="15" s="1"/>
  <c r="K48" i="10"/>
  <c r="K51" i="10" s="1"/>
  <c r="K53" i="10" s="1"/>
  <c r="K56" i="10" s="1"/>
  <c r="K59" i="10" s="1"/>
  <c r="J48" i="7"/>
  <c r="J51" i="7" s="1"/>
  <c r="J53" i="7" s="1"/>
  <c r="J56" i="7" s="1"/>
  <c r="J59" i="7" s="1"/>
  <c r="E48" i="5"/>
  <c r="E51" i="5" s="1"/>
  <c r="E53" i="5" s="1"/>
  <c r="E56" i="5" s="1"/>
  <c r="E59" i="5" s="1"/>
  <c r="E48" i="4"/>
  <c r="E51" i="4" s="1"/>
  <c r="E53" i="4" s="1"/>
  <c r="E56" i="4" s="1"/>
  <c r="E59" i="4" s="1"/>
  <c r="K48" i="4"/>
  <c r="K51" i="4" s="1"/>
  <c r="K53" i="4" s="1"/>
  <c r="K56" i="4" s="1"/>
  <c r="K59" i="4" s="1"/>
  <c r="H48" i="31"/>
  <c r="H51" i="31" s="1"/>
  <c r="H53" i="31" s="1"/>
  <c r="H56" i="31" s="1"/>
  <c r="H59" i="31" s="1"/>
  <c r="J48" i="28"/>
  <c r="J51" i="28" s="1"/>
  <c r="J53" i="28" s="1"/>
  <c r="J56" i="28" s="1"/>
  <c r="J59" i="28" s="1"/>
  <c r="E48" i="1"/>
  <c r="E51" i="1" s="1"/>
  <c r="E53" i="1" s="1"/>
  <c r="E56" i="1" s="1"/>
  <c r="E59" i="1" s="1"/>
  <c r="F48" i="1"/>
  <c r="F51" i="1" s="1"/>
  <c r="F53" i="1" s="1"/>
  <c r="F56" i="1" s="1"/>
  <c r="F59" i="1" s="1"/>
  <c r="I48" i="31"/>
  <c r="I51" i="31" s="1"/>
  <c r="I53" i="31" s="1"/>
  <c r="I56" i="31" s="1"/>
  <c r="I59" i="31" s="1"/>
  <c r="E48" i="28"/>
  <c r="E51" i="28" s="1"/>
  <c r="E53" i="28" s="1"/>
  <c r="E56" i="28" s="1"/>
  <c r="E59" i="28" s="1"/>
  <c r="E48" i="27"/>
  <c r="E51" i="27" s="1"/>
  <c r="E53" i="27" s="1"/>
  <c r="E56" i="27" s="1"/>
  <c r="E59" i="27" s="1"/>
  <c r="I48" i="25"/>
  <c r="I51" i="25" s="1"/>
  <c r="I53" i="25" s="1"/>
  <c r="I56" i="25" s="1"/>
  <c r="I59" i="25" s="1"/>
  <c r="I48" i="24"/>
  <c r="I51" i="24" s="1"/>
  <c r="I53" i="24" s="1"/>
  <c r="I56" i="24" s="1"/>
  <c r="I59" i="24" s="1"/>
  <c r="I48" i="23"/>
  <c r="I51" i="23" s="1"/>
  <c r="I53" i="23" s="1"/>
  <c r="I56" i="23" s="1"/>
  <c r="I59" i="23" s="1"/>
  <c r="H48" i="22"/>
  <c r="H51" i="22" s="1"/>
  <c r="H53" i="22" s="1"/>
  <c r="H56" i="22" s="1"/>
  <c r="H59" i="22" s="1"/>
  <c r="F48" i="20"/>
  <c r="F51" i="20" s="1"/>
  <c r="F53" i="20" s="1"/>
  <c r="F56" i="20" s="1"/>
  <c r="F59" i="20" s="1"/>
  <c r="J48" i="17"/>
  <c r="J51" i="17" s="1"/>
  <c r="J53" i="17" s="1"/>
  <c r="J56" i="17" s="1"/>
  <c r="J59" i="17" s="1"/>
  <c r="G48" i="13"/>
  <c r="G51" i="13" s="1"/>
  <c r="G53" i="13" s="1"/>
  <c r="G56" i="13" s="1"/>
  <c r="G59" i="13" s="1"/>
  <c r="G48" i="12"/>
  <c r="G51" i="12" s="1"/>
  <c r="G53" i="12" s="1"/>
  <c r="G56" i="12" s="1"/>
  <c r="G59" i="12" s="1"/>
  <c r="G48" i="11"/>
  <c r="G51" i="11" s="1"/>
  <c r="G53" i="11" s="1"/>
  <c r="G56" i="11" s="1"/>
  <c r="G59" i="11" s="1"/>
  <c r="E48" i="11"/>
  <c r="E51" i="11" s="1"/>
  <c r="E53" i="11" s="1"/>
  <c r="E56" i="11" s="1"/>
  <c r="E59" i="11" s="1"/>
  <c r="D48" i="9"/>
  <c r="D51" i="9" s="1"/>
  <c r="D53" i="9" s="1"/>
  <c r="D56" i="9" s="1"/>
  <c r="D59" i="9" s="1"/>
  <c r="L48" i="9"/>
  <c r="L51" i="9" s="1"/>
  <c r="L53" i="9" s="1"/>
  <c r="L56" i="9" s="1"/>
  <c r="L59" i="9" s="1"/>
  <c r="I48" i="6"/>
  <c r="I51" i="6" s="1"/>
  <c r="I53" i="6" s="1"/>
  <c r="I56" i="6" s="1"/>
  <c r="I59" i="6" s="1"/>
  <c r="G48" i="4"/>
  <c r="G51" i="4" s="1"/>
  <c r="G53" i="4" s="1"/>
  <c r="G56" i="4" s="1"/>
  <c r="G59" i="4" s="1"/>
  <c r="G48" i="3"/>
  <c r="G51" i="3" s="1"/>
  <c r="G53" i="3" s="1"/>
  <c r="G56" i="3" s="1"/>
  <c r="G59" i="3" s="1"/>
  <c r="F48" i="28"/>
  <c r="F51" i="28" s="1"/>
  <c r="F53" i="28" s="1"/>
  <c r="F56" i="28" s="1"/>
  <c r="F59" i="28" s="1"/>
  <c r="F48" i="27"/>
  <c r="F51" i="27" s="1"/>
  <c r="F53" i="27" s="1"/>
  <c r="F56" i="27" s="1"/>
  <c r="F59" i="27" s="1"/>
  <c r="D48" i="27"/>
  <c r="D51" i="27" s="1"/>
  <c r="D53" i="27" s="1"/>
  <c r="D56" i="27" s="1"/>
  <c r="D59" i="27" s="1"/>
  <c r="L48" i="27"/>
  <c r="L51" i="27" s="1"/>
  <c r="L53" i="27" s="1"/>
  <c r="L56" i="27" s="1"/>
  <c r="L59" i="27" s="1"/>
  <c r="J48" i="25"/>
  <c r="J51" i="25" s="1"/>
  <c r="J53" i="25" s="1"/>
  <c r="J56" i="25" s="1"/>
  <c r="J59" i="25" s="1"/>
  <c r="H48" i="25"/>
  <c r="H51" i="25" s="1"/>
  <c r="H53" i="25" s="1"/>
  <c r="H56" i="25" s="1"/>
  <c r="H59" i="25" s="1"/>
  <c r="J48" i="23"/>
  <c r="J51" i="23" s="1"/>
  <c r="J53" i="23" s="1"/>
  <c r="J56" i="23" s="1"/>
  <c r="J59" i="23" s="1"/>
  <c r="I48" i="22"/>
  <c r="I51" i="22" s="1"/>
  <c r="I53" i="22" s="1"/>
  <c r="I56" i="22" s="1"/>
  <c r="I59" i="22" s="1"/>
  <c r="I48" i="17"/>
  <c r="I51" i="17" s="1"/>
  <c r="I53" i="17" s="1"/>
  <c r="I56" i="17" s="1"/>
  <c r="I59" i="17" s="1"/>
  <c r="G48" i="14"/>
  <c r="G51" i="14" s="1"/>
  <c r="G53" i="14" s="1"/>
  <c r="G56" i="14" s="1"/>
  <c r="G59" i="14" s="1"/>
  <c r="F48" i="11"/>
  <c r="F51" i="11" s="1"/>
  <c r="F53" i="11" s="1"/>
  <c r="F56" i="11" s="1"/>
  <c r="F59" i="11" s="1"/>
  <c r="D48" i="8"/>
  <c r="D51" i="8" s="1"/>
  <c r="D53" i="8" s="1"/>
  <c r="D56" i="8" s="1"/>
  <c r="D59" i="8" s="1"/>
  <c r="L48" i="8"/>
  <c r="L51" i="8" s="1"/>
  <c r="L53" i="8" s="1"/>
  <c r="L56" i="8" s="1"/>
  <c r="L59" i="8" s="1"/>
  <c r="H48" i="6"/>
  <c r="H51" i="6" s="1"/>
  <c r="H53" i="6" s="1"/>
  <c r="H56" i="6" s="1"/>
  <c r="H59" i="6" s="1"/>
  <c r="F48" i="3"/>
  <c r="F51" i="3" s="1"/>
  <c r="F53" i="3" s="1"/>
  <c r="F56" i="3" s="1"/>
  <c r="F59" i="3" s="1"/>
  <c r="I48" i="10"/>
  <c r="I51" i="10" s="1"/>
  <c r="I53" i="10" s="1"/>
  <c r="I56" i="10" s="1"/>
  <c r="I59" i="10" s="1"/>
  <c r="C48" i="9"/>
  <c r="C51" i="9" s="1"/>
  <c r="C53" i="9" s="1"/>
  <c r="C56" i="9" s="1"/>
  <c r="C59" i="9" s="1"/>
  <c r="K48" i="9"/>
  <c r="K51" i="9" s="1"/>
  <c r="K53" i="9" s="1"/>
  <c r="K56" i="9" s="1"/>
  <c r="K59" i="9" s="1"/>
  <c r="E48" i="8"/>
  <c r="E51" i="8" s="1"/>
  <c r="E53" i="8" s="1"/>
  <c r="E56" i="8" s="1"/>
  <c r="E59" i="8" s="1"/>
  <c r="D48" i="13"/>
  <c r="D51" i="13" s="1"/>
  <c r="D53" i="13" s="1"/>
  <c r="D56" i="13" s="1"/>
  <c r="D59" i="13" s="1"/>
  <c r="L48" i="13"/>
  <c r="L51" i="13" s="1"/>
  <c r="L53" i="13" s="1"/>
  <c r="L56" i="13" s="1"/>
  <c r="L59" i="13" s="1"/>
  <c r="E48" i="13"/>
  <c r="E51" i="13" s="1"/>
  <c r="E53" i="13" s="1"/>
  <c r="E56" i="13" s="1"/>
  <c r="E59" i="13" s="1"/>
</calcChain>
</file>

<file path=xl/sharedStrings.xml><?xml version="1.0" encoding="utf-8"?>
<sst xmlns="http://schemas.openxmlformats.org/spreadsheetml/2006/main" count="4371" uniqueCount="116">
  <si>
    <t>Western Cape: Cape Town (CPT) - Table A4 Budgeted Financial Performance ( All )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</si>
  <si>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</si>
  <si>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</si>
  <si>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</si>
  <si>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</si>
  <si>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</si>
  <si>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</si>
  <si>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</si>
  <si>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</si>
  <si>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</si>
  <si>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</si>
  <si>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</si>
  <si>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</si>
  <si>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</si>
  <si>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</si>
  <si>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</si>
  <si>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</si>
  <si>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</si>
  <si>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Revenue</t>
  </si>
  <si>
    <t xml:space="preserve"> </t>
  </si>
  <si>
    <t>Exchange Revenue</t>
  </si>
  <si>
    <t>Service charges - Electricity</t>
  </si>
  <si>
    <t>2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</si>
  <si>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</si>
  <si>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</si>
  <si>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</si>
  <si>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</si>
  <si>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</si>
  <si>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</si>
  <si>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</si>
  <si>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</si>
  <si>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</si>
  <si>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</si>
  <si>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</si>
  <si>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</si>
  <si>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</si>
  <si>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</si>
  <si>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</si>
  <si>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</si>
  <si>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</si>
  <si>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</si>
  <si>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</si>
  <si>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</si>
  <si>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</si>
  <si>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</si>
  <si>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</si>
  <si>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</si>
  <si>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</si>
  <si>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</si>
  <si>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</si>
  <si>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</si>
  <si>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</si>
  <si>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8</t>
  </si>
  <si>
    <t>Debt impairment</t>
  </si>
  <si>
    <t>3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</si>
  <si>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</si>
  <si>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</si>
  <si>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</si>
  <si>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</si>
  <si>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</si>
  <si>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</si>
  <si>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</si>
  <si>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</si>
  <si>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</si>
  <si>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</si>
  <si>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6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</si>
  <si>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</si>
  <si>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</si>
  <si>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</si>
  <si>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</si>
  <si>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</si>
  <si>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</si>
  <si>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</si>
  <si>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</si>
  <si>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7</t>
  </si>
  <si>
    <t>Intercompany/Parent subsidiary transactions</t>
  </si>
  <si>
    <t>Surplus/(Deficit) for the year</t>
  </si>
  <si>
    <t>Western Cape: Matzikama (WC011) - Table A4 Budgeted Financial Performance ( All ) for 4th Quarter ended 30 June 2024 (Figures Finalised as at 2024/07/29)</t>
  </si>
  <si>
    <t>Western Cape: Cederberg (WC012) - Table A4 Budgeted Financial Performance ( All ) for 4th Quarter ended 30 June 2024 (Figures Finalised as at 2024/07/29)</t>
  </si>
  <si>
    <t>Western Cape: Bergrivier (WC013) - Table A4 Budgeted Financial Performance ( All ) for 4th Quarter ended 30 June 2024 (Figures Finalised as at 2024/07/29)</t>
  </si>
  <si>
    <t>Western Cape: Saldanha Bay (WC014) - Table A4 Budgeted Financial Performance ( All ) for 4th Quarter ended 30 June 2024 (Figures Finalised as at 2024/07/29)</t>
  </si>
  <si>
    <t>Western Cape: Swartland (WC015) - Table A4 Budgeted Financial Performance ( All ) for 4th Quarter ended 30 June 2024 (Figures Finalised as at 2024/07/29)</t>
  </si>
  <si>
    <t>Western Cape: West Coast (DC1) - Table A4 Budgeted Financial Performance ( All ) for 4th Quarter ended 30 June 2024 (Figures Finalised as at 2024/07/29)</t>
  </si>
  <si>
    <t>Western Cape: Witzenberg (WC022) - Table A4 Budgeted Financial Performance ( All ) for 4th Quarter ended 30 June 2024 (Figures Finalised as at 2024/07/29)</t>
  </si>
  <si>
    <t>Western Cape: Drakenstein (WC023) - Table A4 Budgeted Financial Performance ( All ) for 4th Quarter ended 30 June 2024 (Figures Finalised as at 2024/07/29)</t>
  </si>
  <si>
    <t>Western Cape: Stellenbosch (WC024) - Table A4 Budgeted Financial Performance ( All ) for 4th Quarter ended 30 June 2024 (Figures Finalised as at 2024/07/29)</t>
  </si>
  <si>
    <t>Western Cape: Breede Valley (WC025) - Table A4 Budgeted Financial Performance ( All ) for 4th Quarter ended 30 June 2024 (Figures Finalised as at 2024/07/29)</t>
  </si>
  <si>
    <t>Western Cape: Langeberg (WC026) - Table A4 Budgeted Financial Performance ( All ) for 4th Quarter ended 30 June 2024 (Figures Finalised as at 2024/07/29)</t>
  </si>
  <si>
    <t>Western Cape: Cape Winelands DM (DC2) - Table A4 Budgeted Financial Performance ( All ) for 4th Quarter ended 30 June 2024 (Figures Finalised as at 2024/07/29)</t>
  </si>
  <si>
    <t>Western Cape: Theewaterskloof (WC031) - Table A4 Budgeted Financial Performance ( All ) for 4th Quarter ended 30 June 2024 (Figures Finalised as at 2024/07/29)</t>
  </si>
  <si>
    <t>Western Cape: Overstrand (WC032) - Table A4 Budgeted Financial Performance ( All ) for 4th Quarter ended 30 June 2024 (Figures Finalised as at 2024/07/29)</t>
  </si>
  <si>
    <t>Western Cape: Cape Agulhas (WC033) - Table A4 Budgeted Financial Performance ( All ) for 4th Quarter ended 30 June 2024 (Figures Finalised as at 2024/07/29)</t>
  </si>
  <si>
    <t>Western Cape: Swellendam (WC034) - Table A4 Budgeted Financial Performance ( All ) for 4th Quarter ended 30 June 2024 (Figures Finalised as at 2024/07/29)</t>
  </si>
  <si>
    <t>Western Cape: Overberg (DC3) - Table A4 Budgeted Financial Performance ( All ) for 4th Quarter ended 30 June 2024 (Figures Finalised as at 2024/07/29)</t>
  </si>
  <si>
    <t>Western Cape: Kannaland (WC041) - Table A4 Budgeted Financial Performance ( All ) for 4th Quarter ended 30 June 2024 (Figures Finalised as at 2024/07/29)</t>
  </si>
  <si>
    <t>Western Cape: Hessequa (WC042) - Table A4 Budgeted Financial Performance ( All ) for 4th Quarter ended 30 June 2024 (Figures Finalised as at 2024/07/29)</t>
  </si>
  <si>
    <t>Western Cape: Mossel Bay (WC043) - Table A4 Budgeted Financial Performance ( All ) for 4th Quarter ended 30 June 2024 (Figures Finalised as at 2024/07/29)</t>
  </si>
  <si>
    <t>Western Cape: George (WC044) - Table A4 Budgeted Financial Performance ( All ) for 4th Quarter ended 30 June 2024 (Figures Finalised as at 2024/07/29)</t>
  </si>
  <si>
    <t>Western Cape: Oudtshoorn (WC045) - Table A4 Budgeted Financial Performance ( All ) for 4th Quarter ended 30 June 2024 (Figures Finalised as at 2024/07/29)</t>
  </si>
  <si>
    <t>Western Cape: Bitou (WC047) - Table A4 Budgeted Financial Performance ( All ) for 4th Quarter ended 30 June 2024 (Figures Finalised as at 2024/07/29)</t>
  </si>
  <si>
    <t>Western Cape: Knysna (WC048) - Table A4 Budgeted Financial Performance ( All ) for 4th Quarter ended 30 June 2024 (Figures Finalised as at 2024/07/29)</t>
  </si>
  <si>
    <t>Western Cape: Garden Route (DC4) - Table A4 Budgeted Financial Performance ( All ) for 4th Quarter ended 30 June 2024 (Figures Finalised as at 2024/07/29)</t>
  </si>
  <si>
    <t>Western Cape: Laingsburg (WC051) - Table A4 Budgeted Financial Performance ( All ) for 4th Quarter ended 30 June 2024 (Figures Finalised as at 2024/07/29)</t>
  </si>
  <si>
    <t>Western Cape: Prince Albert (WC052) - Table A4 Budgeted Financial Performance ( All ) for 4th Quarter ended 30 June 2024 (Figures Finalised as at 2024/07/29)</t>
  </si>
  <si>
    <t>Western Cape: Beaufort West (WC053) - Table A4 Budgeted Financial Performance ( All ) for 4th Quarter ended 30 June 2024 (Figures Finalised as at 2024/07/29)</t>
  </si>
  <si>
    <t>Western Cape: Central Karoo (DC5) - Table A4 Budgeted Financial Performance ( All ) for 4th Quarter ended 30 June 2024 (Figures Finalised as at 2024/07/29)</t>
  </si>
  <si>
    <t>Summary - Table A4 Budgeted Financial Performance ( All ) for 4th Quarter ended 30 June 2024 (Figures Finalised as at 2024/07/29)</t>
  </si>
  <si>
    <t>References</t>
  </si>
  <si>
    <t>1. Classifications are revenue sources and expenditure type</t>
  </si>
  <si>
    <t>2. Detail to be provided in Table SA1</t>
  </si>
  <si>
    <t>3. Debt impairment includes Impairment and Reversal of Impairment Losses</t>
  </si>
  <si>
    <t>4. Expenditure type components previously shown under repairs and maintenance should be allocated back to the originating expenditure group/item; e.g. employee costs</t>
  </si>
  <si>
    <t>5. Repairs &amp; maintenance detailed in Table A9 and Table SA34c</t>
  </si>
  <si>
    <t>6. Contributions are funds provided by external organisations to assist with infrastructure development; e.g. developer contributions (detail to be provided in Table SA1)</t>
  </si>
  <si>
    <t>7. Equity method ( Includes Joint Ventures)</t>
  </si>
  <si>
    <t>8. All materials consumed including water consumed and materials used in operations.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</si>
</sst>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#,###,;\(#,###,\)"/>
    <numFmt numFmtId="166" formatCode="_(* #,##0,_);_(* \(#,##0,\);_(* &quot;–&quot;?_);_(@_)"/>
    <numFmt numFmtId="167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0">
    <xf numFmtId="0" fontId="0" fillId="0" borderId="0" xfId="0"/>
    <xf numFmtId="0" fontId="6" fillId="0" borderId="0" xfId="0" applyFont="1"/>
    <xf numFmtId="0" fontId="4" fillId="0" borderId="0" xfId="0" applyFont="1"/>
    <xf numFmtId="0" fontId="7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4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5" fontId="3" fillId="0" borderId="12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8" xfId="0" applyFont="1" applyBorder="1" applyAlignment="1">
      <alignment horizontal="center"/>
    </xf>
    <xf numFmtId="0" fontId="4" fillId="0" borderId="11" xfId="0" applyFont="1" applyBorder="1" applyAlignment="1">
      <alignment horizontal="left" indent="1"/>
    </xf>
    <xf numFmtId="167" fontId="4" fillId="0" borderId="16" xfId="0" applyNumberFormat="1" applyFont="1" applyBorder="1" applyAlignment="1">
      <alignment horizontal="center"/>
    </xf>
    <xf numFmtId="167" fontId="4" fillId="0" borderId="0" xfId="0" applyNumberFormat="1" applyFont="1" applyAlignment="1">
      <alignment horizontal="center"/>
    </xf>
    <xf numFmtId="167" fontId="4" fillId="0" borderId="11" xfId="0" applyNumberFormat="1" applyFont="1" applyBorder="1" applyAlignment="1">
      <alignment horizontal="center"/>
    </xf>
    <xf numFmtId="167" fontId="4" fillId="0" borderId="17" xfId="0" applyNumberFormat="1" applyFont="1" applyBorder="1" applyAlignment="1">
      <alignment horizontal="center"/>
    </xf>
    <xf numFmtId="167" fontId="4" fillId="0" borderId="18" xfId="0" applyNumberFormat="1" applyFont="1" applyBorder="1" applyAlignment="1">
      <alignment horizontal="center"/>
    </xf>
    <xf numFmtId="167" fontId="4" fillId="0" borderId="16" xfId="0" applyNumberFormat="1" applyFont="1" applyBorder="1"/>
    <xf numFmtId="167" fontId="4" fillId="0" borderId="19" xfId="0" applyNumberFormat="1" applyFont="1" applyBorder="1"/>
    <xf numFmtId="167" fontId="4" fillId="0" borderId="18" xfId="0" applyNumberFormat="1" applyFont="1" applyBorder="1"/>
    <xf numFmtId="167" fontId="4" fillId="0" borderId="17" xfId="0" applyNumberFormat="1" applyFont="1" applyBorder="1"/>
    <xf numFmtId="167" fontId="4" fillId="0" borderId="0" xfId="0" applyNumberFormat="1" applyFont="1"/>
    <xf numFmtId="167" fontId="4" fillId="0" borderId="20" xfId="0" applyNumberFormat="1" applyFont="1" applyBorder="1"/>
    <xf numFmtId="167" fontId="4" fillId="0" borderId="21" xfId="0" applyNumberFormat="1" applyFont="1" applyBorder="1"/>
    <xf numFmtId="167" fontId="4" fillId="0" borderId="22" xfId="0" applyNumberFormat="1" applyFont="1" applyBorder="1"/>
    <xf numFmtId="0" fontId="3" fillId="0" borderId="11" xfId="0" applyFont="1" applyBorder="1" applyAlignment="1">
      <alignment horizontal="left"/>
    </xf>
    <xf numFmtId="166" fontId="4" fillId="0" borderId="16" xfId="0" applyNumberFormat="1" applyFont="1" applyBorder="1"/>
    <xf numFmtId="166" fontId="4" fillId="0" borderId="17" xfId="0" applyNumberFormat="1" applyFont="1" applyBorder="1"/>
    <xf numFmtId="166" fontId="4" fillId="0" borderId="0" xfId="0" applyNumberFormat="1" applyFont="1"/>
    <xf numFmtId="166" fontId="4" fillId="0" borderId="22" xfId="0" applyNumberFormat="1" applyFont="1" applyBorder="1"/>
    <xf numFmtId="166" fontId="4" fillId="0" borderId="20" xfId="0" applyNumberFormat="1" applyFont="1" applyBorder="1"/>
    <xf numFmtId="0" fontId="4" fillId="0" borderId="11" xfId="0" applyFont="1" applyBorder="1" applyAlignment="1">
      <alignment horizontal="left"/>
    </xf>
    <xf numFmtId="167" fontId="4" fillId="0" borderId="23" xfId="0" applyNumberFormat="1" applyFont="1" applyBorder="1"/>
    <xf numFmtId="0" fontId="3" fillId="0" borderId="24" xfId="0" applyFont="1" applyBorder="1" applyAlignment="1">
      <alignment horizontal="left" vertical="top"/>
    </xf>
    <xf numFmtId="0" fontId="4" fillId="0" borderId="25" xfId="0" applyFont="1" applyBorder="1" applyAlignment="1">
      <alignment horizontal="center"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7" fontId="3" fillId="0" borderId="27" xfId="0" applyNumberFormat="1" applyFont="1" applyBorder="1" applyAlignment="1">
      <alignment vertical="top"/>
    </xf>
    <xf numFmtId="167" fontId="3" fillId="0" borderId="28" xfId="0" applyNumberFormat="1" applyFont="1" applyBorder="1" applyAlignment="1">
      <alignment vertical="top"/>
    </xf>
    <xf numFmtId="167" fontId="3" fillId="0" borderId="29" xfId="0" applyNumberFormat="1" applyFont="1" applyBorder="1" applyAlignment="1">
      <alignment vertical="top"/>
    </xf>
    <xf numFmtId="167" fontId="3" fillId="0" borderId="30" xfId="0" applyNumberFormat="1" applyFont="1" applyBorder="1" applyAlignment="1">
      <alignment vertical="top"/>
    </xf>
    <xf numFmtId="166" fontId="4" fillId="0" borderId="21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4" xfId="0" applyFont="1" applyBorder="1" applyAlignment="1">
      <alignment vertical="top"/>
    </xf>
    <xf numFmtId="167" fontId="3" fillId="0" borderId="16" xfId="0" applyNumberFormat="1" applyFont="1" applyBorder="1"/>
    <xf numFmtId="167" fontId="3" fillId="0" borderId="17" xfId="0" applyNumberFormat="1" applyFont="1" applyBorder="1"/>
    <xf numFmtId="167" fontId="3" fillId="0" borderId="0" xfId="0" applyNumberFormat="1" applyFont="1"/>
    <xf numFmtId="167" fontId="3" fillId="0" borderId="22" xfId="0" applyNumberFormat="1" applyFont="1" applyBorder="1"/>
    <xf numFmtId="167" fontId="3" fillId="0" borderId="20" xfId="0" applyNumberFormat="1" applyFont="1" applyBorder="1"/>
    <xf numFmtId="0" fontId="4" fillId="0" borderId="11" xfId="0" applyFont="1" applyBorder="1" applyAlignment="1">
      <alignment horizontal="left" vertical="top" wrapText="1" indent="1"/>
    </xf>
    <xf numFmtId="0" fontId="3" fillId="0" borderId="11" xfId="0" applyFont="1" applyBorder="1" applyAlignment="1">
      <alignment horizontal="left" wrapText="1"/>
    </xf>
    <xf numFmtId="167" fontId="3" fillId="0" borderId="31" xfId="0" applyNumberFormat="1" applyFont="1" applyBorder="1" applyAlignment="1">
      <alignment vertical="top"/>
    </xf>
    <xf numFmtId="167" fontId="3" fillId="0" borderId="32" xfId="0" applyNumberFormat="1" applyFont="1" applyBorder="1" applyAlignment="1">
      <alignment vertical="top"/>
    </xf>
    <xf numFmtId="167" fontId="3" fillId="0" borderId="33" xfId="0" applyNumberFormat="1" applyFont="1" applyBorder="1" applyAlignment="1">
      <alignment vertical="top"/>
    </xf>
    <xf numFmtId="167" fontId="3" fillId="0" borderId="34" xfId="0" applyNumberFormat="1" applyFont="1" applyBorder="1" applyAlignment="1">
      <alignment vertical="top"/>
    </xf>
    <xf numFmtId="167" fontId="3" fillId="0" borderId="35" xfId="0" applyNumberFormat="1" applyFont="1" applyBorder="1" applyAlignment="1">
      <alignment vertical="top"/>
    </xf>
    <xf numFmtId="167" fontId="4" fillId="0" borderId="16" xfId="1" applyNumberFormat="1" applyFont="1" applyFill="1" applyBorder="1" applyProtection="1"/>
    <xf numFmtId="167" fontId="4" fillId="0" borderId="17" xfId="1" applyNumberFormat="1" applyFont="1" applyFill="1" applyBorder="1" applyProtection="1"/>
    <xf numFmtId="167" fontId="4" fillId="0" borderId="0" xfId="1" applyNumberFormat="1" applyFont="1" applyFill="1" applyBorder="1" applyProtection="1"/>
    <xf numFmtId="167" fontId="4" fillId="0" borderId="22" xfId="1" applyNumberFormat="1" applyFont="1" applyFill="1" applyBorder="1" applyProtection="1"/>
    <xf numFmtId="167" fontId="4" fillId="0" borderId="20" xfId="1" applyNumberFormat="1" applyFont="1" applyFill="1" applyBorder="1" applyProtection="1"/>
    <xf numFmtId="0" fontId="3" fillId="0" borderId="11" xfId="0" applyFont="1" applyBorder="1" applyAlignment="1">
      <alignment wrapText="1"/>
    </xf>
    <xf numFmtId="167" fontId="3" fillId="0" borderId="31" xfId="0" applyNumberFormat="1" applyFont="1" applyBorder="1"/>
    <xf numFmtId="167" fontId="3" fillId="0" borderId="32" xfId="0" applyNumberFormat="1" applyFont="1" applyBorder="1"/>
    <xf numFmtId="167" fontId="3" fillId="0" borderId="33" xfId="0" applyNumberFormat="1" applyFont="1" applyBorder="1"/>
    <xf numFmtId="167" fontId="3" fillId="0" borderId="34" xfId="0" applyNumberFormat="1" applyFont="1" applyBorder="1"/>
    <xf numFmtId="167" fontId="3" fillId="0" borderId="35" xfId="0" applyNumberFormat="1" applyFont="1" applyBorder="1"/>
    <xf numFmtId="167" fontId="4" fillId="0" borderId="36" xfId="1" applyNumberFormat="1" applyFont="1" applyFill="1" applyBorder="1" applyProtection="1"/>
    <xf numFmtId="0" fontId="3" fillId="0" borderId="37" xfId="0" applyFont="1" applyBorder="1"/>
    <xf numFmtId="0" fontId="4" fillId="0" borderId="38" xfId="0" applyFont="1" applyBorder="1" applyAlignment="1">
      <alignment horizontal="center"/>
    </xf>
    <xf numFmtId="167" fontId="3" fillId="0" borderId="38" xfId="0" applyNumberFormat="1" applyFont="1" applyBorder="1"/>
    <xf numFmtId="167" fontId="3" fillId="0" borderId="39" xfId="0" applyNumberFormat="1" applyFont="1" applyBorder="1"/>
    <xf numFmtId="167" fontId="3" fillId="0" borderId="40" xfId="0" applyNumberFormat="1" applyFont="1" applyBorder="1"/>
    <xf numFmtId="167" fontId="3" fillId="0" borderId="41" xfId="0" applyNumberFormat="1" applyFont="1" applyBorder="1"/>
    <xf numFmtId="167" fontId="3" fillId="0" borderId="42" xfId="0" applyNumberFormat="1" applyFont="1" applyBorder="1"/>
    <xf numFmtId="167" fontId="3" fillId="0" borderId="37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8"/>
  <sheetViews>
    <sheetView showGridLines="0" tabSelected="1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14241793612</v>
      </c>
      <c r="D6" s="29">
        <v>16228744022</v>
      </c>
      <c r="E6" s="30">
        <v>16354488558</v>
      </c>
      <c r="F6" s="31">
        <v>19641146157</v>
      </c>
      <c r="G6" s="29">
        <v>19643434365</v>
      </c>
      <c r="H6" s="32">
        <v>19643434365</v>
      </c>
      <c r="I6" s="30">
        <v>19651965773</v>
      </c>
      <c r="J6" s="33">
        <v>21283722480</v>
      </c>
      <c r="K6" s="29">
        <v>23062613551</v>
      </c>
      <c r="L6" s="32">
        <v>24947926090</v>
      </c>
    </row>
    <row r="7" spans="1:12" ht="13.5" x14ac:dyDescent="0.25">
      <c r="A7" s="28" t="s">
        <v>23</v>
      </c>
      <c r="B7" s="21" t="s">
        <v>22</v>
      </c>
      <c r="C7" s="29">
        <v>3226405820</v>
      </c>
      <c r="D7" s="29">
        <v>3670012927</v>
      </c>
      <c r="E7" s="30">
        <v>3997155585</v>
      </c>
      <c r="F7" s="31">
        <v>4434349239</v>
      </c>
      <c r="G7" s="29">
        <v>4577292477</v>
      </c>
      <c r="H7" s="32">
        <v>4577292477</v>
      </c>
      <c r="I7" s="30">
        <v>4794741914</v>
      </c>
      <c r="J7" s="33">
        <v>4995556861</v>
      </c>
      <c r="K7" s="29">
        <v>5455397814</v>
      </c>
      <c r="L7" s="32">
        <v>5963958248</v>
      </c>
    </row>
    <row r="8" spans="1:12" ht="13.5" x14ac:dyDescent="0.25">
      <c r="A8" s="28" t="s">
        <v>24</v>
      </c>
      <c r="B8" s="21" t="s">
        <v>22</v>
      </c>
      <c r="C8" s="29">
        <v>1604013547</v>
      </c>
      <c r="D8" s="29">
        <v>1841918530</v>
      </c>
      <c r="E8" s="30">
        <v>2033263227</v>
      </c>
      <c r="F8" s="31">
        <v>2278047741</v>
      </c>
      <c r="G8" s="29">
        <v>2311392820</v>
      </c>
      <c r="H8" s="32">
        <v>2311392820</v>
      </c>
      <c r="I8" s="30">
        <v>2397371964</v>
      </c>
      <c r="J8" s="33">
        <v>2547558135</v>
      </c>
      <c r="K8" s="29">
        <v>2786889727</v>
      </c>
      <c r="L8" s="32">
        <v>3023164872</v>
      </c>
    </row>
    <row r="9" spans="1:12" ht="13.5" x14ac:dyDescent="0.25">
      <c r="A9" s="28" t="s">
        <v>25</v>
      </c>
      <c r="B9" s="21" t="s">
        <v>22</v>
      </c>
      <c r="C9" s="29">
        <v>1203747021</v>
      </c>
      <c r="D9" s="29">
        <v>1240797613</v>
      </c>
      <c r="E9" s="30">
        <v>1309198330</v>
      </c>
      <c r="F9" s="31">
        <v>1424213826</v>
      </c>
      <c r="G9" s="29">
        <v>1395627233</v>
      </c>
      <c r="H9" s="32">
        <v>1395627233</v>
      </c>
      <c r="I9" s="30">
        <v>1349593234</v>
      </c>
      <c r="J9" s="33">
        <v>1516499906</v>
      </c>
      <c r="K9" s="29">
        <v>1637743261</v>
      </c>
      <c r="L9" s="32">
        <v>1762599260</v>
      </c>
    </row>
    <row r="10" spans="1:12" ht="13.5" x14ac:dyDescent="0.25">
      <c r="A10" s="28" t="s">
        <v>26</v>
      </c>
      <c r="B10" s="21" t="s">
        <v>19</v>
      </c>
      <c r="C10" s="29">
        <v>615378976</v>
      </c>
      <c r="D10" s="29">
        <v>659591007</v>
      </c>
      <c r="E10" s="30">
        <v>607524594</v>
      </c>
      <c r="F10" s="31">
        <v>600668439</v>
      </c>
      <c r="G10" s="29">
        <v>603744432</v>
      </c>
      <c r="H10" s="32">
        <v>603744432</v>
      </c>
      <c r="I10" s="30">
        <v>709104748</v>
      </c>
      <c r="J10" s="33">
        <v>675155234</v>
      </c>
      <c r="K10" s="29">
        <v>699864962</v>
      </c>
      <c r="L10" s="32">
        <v>802328092</v>
      </c>
    </row>
    <row r="11" spans="1:12" ht="13.5" x14ac:dyDescent="0.25">
      <c r="A11" s="28" t="s">
        <v>27</v>
      </c>
      <c r="B11" s="21" t="s">
        <v>19</v>
      </c>
      <c r="C11" s="29">
        <v>270810036</v>
      </c>
      <c r="D11" s="29">
        <v>262063522</v>
      </c>
      <c r="E11" s="30">
        <v>276625889</v>
      </c>
      <c r="F11" s="31">
        <v>285196541</v>
      </c>
      <c r="G11" s="29">
        <v>285196541</v>
      </c>
      <c r="H11" s="32">
        <v>285196541</v>
      </c>
      <c r="I11" s="30">
        <v>277006232</v>
      </c>
      <c r="J11" s="33">
        <v>295891412</v>
      </c>
      <c r="K11" s="29">
        <v>306987340</v>
      </c>
      <c r="L11" s="32">
        <v>318499365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320734568</v>
      </c>
      <c r="D13" s="29">
        <v>270668112</v>
      </c>
      <c r="E13" s="30">
        <v>288014136</v>
      </c>
      <c r="F13" s="31">
        <v>286756332</v>
      </c>
      <c r="G13" s="29">
        <v>293710491</v>
      </c>
      <c r="H13" s="32">
        <v>293710491</v>
      </c>
      <c r="I13" s="30">
        <v>324025471</v>
      </c>
      <c r="J13" s="33">
        <v>317697975</v>
      </c>
      <c r="K13" s="29">
        <v>331676686</v>
      </c>
      <c r="L13" s="32">
        <v>346270460</v>
      </c>
    </row>
    <row r="14" spans="1:12" ht="13.5" x14ac:dyDescent="0.25">
      <c r="A14" s="28" t="s">
        <v>30</v>
      </c>
      <c r="B14" s="21" t="s">
        <v>19</v>
      </c>
      <c r="C14" s="29">
        <v>900467473</v>
      </c>
      <c r="D14" s="29">
        <v>978894085</v>
      </c>
      <c r="E14" s="30">
        <v>1454620876</v>
      </c>
      <c r="F14" s="31">
        <v>1197801675</v>
      </c>
      <c r="G14" s="29">
        <v>1381054834</v>
      </c>
      <c r="H14" s="32">
        <v>1381054834</v>
      </c>
      <c r="I14" s="30">
        <v>1569734900</v>
      </c>
      <c r="J14" s="33">
        <v>1084122068</v>
      </c>
      <c r="K14" s="29">
        <v>772946699</v>
      </c>
      <c r="L14" s="32">
        <v>664552562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352812871</v>
      </c>
      <c r="D17" s="34">
        <v>454881150</v>
      </c>
      <c r="E17" s="37">
        <v>569530992</v>
      </c>
      <c r="F17" s="39">
        <v>583049703</v>
      </c>
      <c r="G17" s="34">
        <v>646017622</v>
      </c>
      <c r="H17" s="37">
        <v>646017622</v>
      </c>
      <c r="I17" s="40">
        <v>679473852</v>
      </c>
      <c r="J17" s="39">
        <v>673045315</v>
      </c>
      <c r="K17" s="34">
        <v>705965519</v>
      </c>
      <c r="L17" s="37">
        <v>736461731</v>
      </c>
    </row>
    <row r="18" spans="1:12" ht="13.5" x14ac:dyDescent="0.25">
      <c r="A18" s="28" t="s">
        <v>34</v>
      </c>
      <c r="B18" s="21" t="s">
        <v>19</v>
      </c>
      <c r="C18" s="34">
        <v>203426</v>
      </c>
      <c r="D18" s="34">
        <v>264338</v>
      </c>
      <c r="E18" s="37">
        <v>353444</v>
      </c>
      <c r="F18" s="39">
        <v>185314</v>
      </c>
      <c r="G18" s="34">
        <v>185314</v>
      </c>
      <c r="H18" s="37">
        <v>185314</v>
      </c>
      <c r="I18" s="41">
        <v>542818</v>
      </c>
      <c r="J18" s="39">
        <v>196247</v>
      </c>
      <c r="K18" s="34">
        <v>204883</v>
      </c>
      <c r="L18" s="37">
        <v>213897</v>
      </c>
    </row>
    <row r="19" spans="1:12" ht="13.5" x14ac:dyDescent="0.25">
      <c r="A19" s="28" t="s">
        <v>35</v>
      </c>
      <c r="B19" s="21" t="s">
        <v>19</v>
      </c>
      <c r="C19" s="34">
        <v>201854128</v>
      </c>
      <c r="D19" s="34">
        <v>284873631</v>
      </c>
      <c r="E19" s="37">
        <v>559098162</v>
      </c>
      <c r="F19" s="39">
        <v>476517543</v>
      </c>
      <c r="G19" s="34">
        <v>517308812</v>
      </c>
      <c r="H19" s="37">
        <v>517308812</v>
      </c>
      <c r="I19" s="41">
        <v>661255656</v>
      </c>
      <c r="J19" s="39">
        <v>594599967</v>
      </c>
      <c r="K19" s="34">
        <v>625103192</v>
      </c>
      <c r="L19" s="37">
        <v>656677046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10275270618</v>
      </c>
      <c r="D21" s="34">
        <v>10651828672</v>
      </c>
      <c r="E21" s="37">
        <v>11557563116</v>
      </c>
      <c r="F21" s="39">
        <v>11852008098</v>
      </c>
      <c r="G21" s="34">
        <v>11851996383</v>
      </c>
      <c r="H21" s="37">
        <v>11851996383</v>
      </c>
      <c r="I21" s="41">
        <v>11964656238</v>
      </c>
      <c r="J21" s="39">
        <v>12706623964</v>
      </c>
      <c r="K21" s="34">
        <v>13552628636</v>
      </c>
      <c r="L21" s="37">
        <v>14694563443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365452479</v>
      </c>
      <c r="G22" s="34">
        <v>365452479</v>
      </c>
      <c r="H22" s="37">
        <v>365452479</v>
      </c>
      <c r="I22" s="41">
        <v>375197645</v>
      </c>
      <c r="J22" s="39">
        <v>429894109</v>
      </c>
      <c r="K22" s="34">
        <v>459986697</v>
      </c>
      <c r="L22" s="37">
        <v>499085567</v>
      </c>
    </row>
    <row r="23" spans="1:12" ht="13.5" x14ac:dyDescent="0.25">
      <c r="A23" s="28" t="s">
        <v>39</v>
      </c>
      <c r="B23" s="21" t="s">
        <v>19</v>
      </c>
      <c r="C23" s="34">
        <v>1624643562</v>
      </c>
      <c r="D23" s="34">
        <v>1926089621</v>
      </c>
      <c r="E23" s="37">
        <v>1984418993</v>
      </c>
      <c r="F23" s="39">
        <v>1251675834</v>
      </c>
      <c r="G23" s="34">
        <v>1903534803</v>
      </c>
      <c r="H23" s="37">
        <v>1903534803</v>
      </c>
      <c r="I23" s="41">
        <v>2437405499</v>
      </c>
      <c r="J23" s="39">
        <v>1888192125</v>
      </c>
      <c r="K23" s="34">
        <v>1890906858</v>
      </c>
      <c r="L23" s="37">
        <v>1894261080</v>
      </c>
    </row>
    <row r="24" spans="1:12" ht="13.5" x14ac:dyDescent="0.25">
      <c r="A24" s="28" t="s">
        <v>40</v>
      </c>
      <c r="B24" s="21" t="s">
        <v>19</v>
      </c>
      <c r="C24" s="34">
        <v>44451156</v>
      </c>
      <c r="D24" s="34">
        <v>45225486</v>
      </c>
      <c r="E24" s="37">
        <v>45631820</v>
      </c>
      <c r="F24" s="39">
        <v>76654962</v>
      </c>
      <c r="G24" s="34">
        <v>71292376</v>
      </c>
      <c r="H24" s="37">
        <v>71292376</v>
      </c>
      <c r="I24" s="41">
        <v>49790205</v>
      </c>
      <c r="J24" s="39">
        <v>56609884</v>
      </c>
      <c r="K24" s="34">
        <v>59100717</v>
      </c>
      <c r="L24" s="37">
        <v>61701149</v>
      </c>
    </row>
    <row r="25" spans="1:12" ht="13.5" x14ac:dyDescent="0.25">
      <c r="A25" s="28" t="s">
        <v>41</v>
      </c>
      <c r="B25" s="21" t="s">
        <v>19</v>
      </c>
      <c r="C25" s="34">
        <v>5793196260</v>
      </c>
      <c r="D25" s="34">
        <v>5821582429</v>
      </c>
      <c r="E25" s="37">
        <v>6254110512</v>
      </c>
      <c r="F25" s="39">
        <v>6809560143</v>
      </c>
      <c r="G25" s="34">
        <v>6765142967</v>
      </c>
      <c r="H25" s="37">
        <v>6765142967</v>
      </c>
      <c r="I25" s="41">
        <v>6134654320</v>
      </c>
      <c r="J25" s="39">
        <v>6919169175</v>
      </c>
      <c r="K25" s="34">
        <v>7001700480</v>
      </c>
      <c r="L25" s="37">
        <v>7414386778</v>
      </c>
    </row>
    <row r="26" spans="1:12" ht="13.5" x14ac:dyDescent="0.25">
      <c r="A26" s="28" t="s">
        <v>28</v>
      </c>
      <c r="B26" s="21" t="s">
        <v>19</v>
      </c>
      <c r="C26" s="34">
        <v>134184796</v>
      </c>
      <c r="D26" s="34">
        <v>99173576</v>
      </c>
      <c r="E26" s="37">
        <v>124172654</v>
      </c>
      <c r="F26" s="39">
        <v>89164999</v>
      </c>
      <c r="G26" s="34">
        <v>89164999</v>
      </c>
      <c r="H26" s="37">
        <v>89164999</v>
      </c>
      <c r="I26" s="41">
        <v>137912303</v>
      </c>
      <c r="J26" s="39">
        <v>94425734</v>
      </c>
      <c r="K26" s="34">
        <v>98580467</v>
      </c>
      <c r="L26" s="37">
        <v>102918007</v>
      </c>
    </row>
    <row r="27" spans="1:12" ht="13.5" x14ac:dyDescent="0.25">
      <c r="A27" s="28" t="s">
        <v>42</v>
      </c>
      <c r="B27" s="21" t="s">
        <v>19</v>
      </c>
      <c r="C27" s="34">
        <v>2594972000</v>
      </c>
      <c r="D27" s="34">
        <v>2608900000</v>
      </c>
      <c r="E27" s="37">
        <v>2666726000</v>
      </c>
      <c r="F27" s="39">
        <v>2639290000</v>
      </c>
      <c r="G27" s="34">
        <v>2639290000</v>
      </c>
      <c r="H27" s="37">
        <v>2639290000</v>
      </c>
      <c r="I27" s="41">
        <v>2639290000</v>
      </c>
      <c r="J27" s="39">
        <v>2749549000</v>
      </c>
      <c r="K27" s="34">
        <v>2861315000</v>
      </c>
      <c r="L27" s="37">
        <v>2980467000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63913880</v>
      </c>
      <c r="D29" s="34">
        <v>100187462</v>
      </c>
      <c r="E29" s="37">
        <v>86709702</v>
      </c>
      <c r="F29" s="39">
        <v>59393014</v>
      </c>
      <c r="G29" s="34">
        <v>173795453</v>
      </c>
      <c r="H29" s="37">
        <v>173795453</v>
      </c>
      <c r="I29" s="41">
        <v>20536251</v>
      </c>
      <c r="J29" s="39">
        <v>59079097</v>
      </c>
      <c r="K29" s="34">
        <v>61678577</v>
      </c>
      <c r="L29" s="37">
        <v>64392434</v>
      </c>
    </row>
    <row r="30" spans="1:12" ht="13.5" x14ac:dyDescent="0.25">
      <c r="A30" s="28" t="s">
        <v>44</v>
      </c>
      <c r="B30" s="21" t="s">
        <v>19</v>
      </c>
      <c r="C30" s="34">
        <v>7683285</v>
      </c>
      <c r="D30" s="34">
        <v>4665379239</v>
      </c>
      <c r="E30" s="37">
        <v>4245263631</v>
      </c>
      <c r="F30" s="38">
        <v>4539200050</v>
      </c>
      <c r="G30" s="34">
        <v>5006127819</v>
      </c>
      <c r="H30" s="37">
        <v>5006127819</v>
      </c>
      <c r="I30" s="41">
        <v>4664298222</v>
      </c>
      <c r="J30" s="39">
        <v>5393297269</v>
      </c>
      <c r="K30" s="34">
        <v>5792401267</v>
      </c>
      <c r="L30" s="37">
        <v>6221038961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43476537035</v>
      </c>
      <c r="D32" s="52">
        <f t="shared" ref="D32:L32" si="0">SUM(D6:D19)+SUM(D21:D31)</f>
        <v>51811075422</v>
      </c>
      <c r="E32" s="53">
        <f t="shared" si="0"/>
        <v>54414470221</v>
      </c>
      <c r="F32" s="54">
        <f t="shared" si="0"/>
        <v>58890332089</v>
      </c>
      <c r="G32" s="52">
        <f t="shared" si="0"/>
        <v>60520762220</v>
      </c>
      <c r="H32" s="55">
        <f t="shared" si="0"/>
        <v>60520762220</v>
      </c>
      <c r="I32" s="56">
        <f t="shared" si="0"/>
        <v>60838557245</v>
      </c>
      <c r="J32" s="57">
        <f t="shared" si="0"/>
        <v>64280885957</v>
      </c>
      <c r="K32" s="52">
        <f t="shared" si="0"/>
        <v>68163692333</v>
      </c>
      <c r="L32" s="53">
        <f t="shared" si="0"/>
        <v>73155466042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15179277484</v>
      </c>
      <c r="D34" s="34">
        <v>15312388849</v>
      </c>
      <c r="E34" s="37">
        <v>15336143079</v>
      </c>
      <c r="F34" s="38">
        <v>18484599376</v>
      </c>
      <c r="G34" s="34">
        <v>18490405855</v>
      </c>
      <c r="H34" s="40">
        <v>18490405855</v>
      </c>
      <c r="I34" s="41">
        <v>17247138430</v>
      </c>
      <c r="J34" s="39">
        <v>19414334192</v>
      </c>
      <c r="K34" s="34">
        <v>20597369661</v>
      </c>
      <c r="L34" s="37">
        <v>21819888626</v>
      </c>
    </row>
    <row r="35" spans="1:12" ht="13.5" x14ac:dyDescent="0.25">
      <c r="A35" s="28" t="s">
        <v>49</v>
      </c>
      <c r="B35" s="21" t="s">
        <v>19</v>
      </c>
      <c r="C35" s="34">
        <v>166417237</v>
      </c>
      <c r="D35" s="34">
        <v>165163135</v>
      </c>
      <c r="E35" s="37">
        <v>176064004</v>
      </c>
      <c r="F35" s="38">
        <v>190900791</v>
      </c>
      <c r="G35" s="34">
        <v>190784461</v>
      </c>
      <c r="H35" s="40">
        <v>190784461</v>
      </c>
      <c r="I35" s="41">
        <v>177999507</v>
      </c>
      <c r="J35" s="39">
        <v>200323686</v>
      </c>
      <c r="K35" s="34">
        <v>213525015</v>
      </c>
      <c r="L35" s="37">
        <v>227596312</v>
      </c>
    </row>
    <row r="36" spans="1:12" ht="13.5" x14ac:dyDescent="0.25">
      <c r="A36" s="28" t="s">
        <v>50</v>
      </c>
      <c r="B36" s="21" t="s">
        <v>22</v>
      </c>
      <c r="C36" s="34">
        <v>9718557750</v>
      </c>
      <c r="D36" s="34">
        <v>11561608864</v>
      </c>
      <c r="E36" s="37">
        <v>11812158445</v>
      </c>
      <c r="F36" s="39">
        <v>14099100000</v>
      </c>
      <c r="G36" s="34">
        <v>14088144954</v>
      </c>
      <c r="H36" s="37">
        <v>14088144954</v>
      </c>
      <c r="I36" s="41">
        <v>12369177059</v>
      </c>
      <c r="J36" s="39">
        <v>15472230000</v>
      </c>
      <c r="K36" s="34">
        <v>16391668693</v>
      </c>
      <c r="L36" s="37">
        <v>17645209349</v>
      </c>
    </row>
    <row r="37" spans="1:12" ht="13.5" x14ac:dyDescent="0.25">
      <c r="A37" s="28" t="s">
        <v>51</v>
      </c>
      <c r="B37" s="21" t="s">
        <v>52</v>
      </c>
      <c r="C37" s="34">
        <v>1748328162</v>
      </c>
      <c r="D37" s="34">
        <v>5797036744</v>
      </c>
      <c r="E37" s="37">
        <v>5734615769</v>
      </c>
      <c r="F37" s="39">
        <v>5990005272</v>
      </c>
      <c r="G37" s="34">
        <v>6701471602</v>
      </c>
      <c r="H37" s="37">
        <v>6701471602</v>
      </c>
      <c r="I37" s="41">
        <v>6301795325</v>
      </c>
      <c r="J37" s="39">
        <v>7136783988</v>
      </c>
      <c r="K37" s="34">
        <v>7586199749</v>
      </c>
      <c r="L37" s="37">
        <v>8056419748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2321519793</v>
      </c>
      <c r="G38" s="34">
        <v>2923729610</v>
      </c>
      <c r="H38" s="40">
        <v>2923729610</v>
      </c>
      <c r="I38" s="41">
        <v>2128489868</v>
      </c>
      <c r="J38" s="39">
        <v>2856164259</v>
      </c>
      <c r="K38" s="34">
        <v>3281841852</v>
      </c>
      <c r="L38" s="37">
        <v>3439959793</v>
      </c>
    </row>
    <row r="39" spans="1:12" ht="13.5" x14ac:dyDescent="0.25">
      <c r="A39" s="28" t="s">
        <v>55</v>
      </c>
      <c r="B39" s="21" t="s">
        <v>19</v>
      </c>
      <c r="C39" s="34">
        <v>2938524208</v>
      </c>
      <c r="D39" s="34">
        <v>2968141530</v>
      </c>
      <c r="E39" s="37">
        <v>3270480406</v>
      </c>
      <c r="F39" s="39">
        <v>3534700958</v>
      </c>
      <c r="G39" s="34">
        <v>3590895637</v>
      </c>
      <c r="H39" s="37">
        <v>3590895637</v>
      </c>
      <c r="I39" s="41">
        <v>3514413645</v>
      </c>
      <c r="J39" s="39">
        <v>3849498303</v>
      </c>
      <c r="K39" s="34">
        <v>4046873887</v>
      </c>
      <c r="L39" s="37">
        <v>4335381263</v>
      </c>
    </row>
    <row r="40" spans="1:12" ht="13.5" x14ac:dyDescent="0.25">
      <c r="A40" s="28" t="s">
        <v>28</v>
      </c>
      <c r="B40" s="21" t="s">
        <v>19</v>
      </c>
      <c r="C40" s="34">
        <v>831477782</v>
      </c>
      <c r="D40" s="34">
        <v>776621900</v>
      </c>
      <c r="E40" s="37">
        <v>772433481</v>
      </c>
      <c r="F40" s="38">
        <v>945366676</v>
      </c>
      <c r="G40" s="34">
        <v>900200902</v>
      </c>
      <c r="H40" s="40">
        <v>900200902</v>
      </c>
      <c r="I40" s="41">
        <v>785789257</v>
      </c>
      <c r="J40" s="39">
        <v>1214301032</v>
      </c>
      <c r="K40" s="34">
        <v>1680663369</v>
      </c>
      <c r="L40" s="37">
        <v>2180461595</v>
      </c>
    </row>
    <row r="41" spans="1:12" ht="13.5" x14ac:dyDescent="0.25">
      <c r="A41" s="28" t="s">
        <v>56</v>
      </c>
      <c r="B41" s="21" t="s">
        <v>19</v>
      </c>
      <c r="C41" s="34">
        <v>7253425582</v>
      </c>
      <c r="D41" s="34">
        <v>7804258475</v>
      </c>
      <c r="E41" s="37">
        <v>8999156952</v>
      </c>
      <c r="F41" s="38">
        <v>9415476019</v>
      </c>
      <c r="G41" s="34">
        <v>9610601055</v>
      </c>
      <c r="H41" s="40">
        <v>9610601055</v>
      </c>
      <c r="I41" s="41">
        <v>9028814651</v>
      </c>
      <c r="J41" s="39">
        <v>9879651231</v>
      </c>
      <c r="K41" s="34">
        <v>10067421940</v>
      </c>
      <c r="L41" s="37">
        <v>10341400118</v>
      </c>
    </row>
    <row r="42" spans="1:12" ht="13.5" x14ac:dyDescent="0.25">
      <c r="A42" s="28" t="s">
        <v>57</v>
      </c>
      <c r="B42" s="21" t="s">
        <v>19</v>
      </c>
      <c r="C42" s="34">
        <v>346050065</v>
      </c>
      <c r="D42" s="34">
        <v>364174506</v>
      </c>
      <c r="E42" s="37">
        <v>343904848</v>
      </c>
      <c r="F42" s="39">
        <v>340743136</v>
      </c>
      <c r="G42" s="34">
        <v>369822169</v>
      </c>
      <c r="H42" s="37">
        <v>369822169</v>
      </c>
      <c r="I42" s="41">
        <v>310327676</v>
      </c>
      <c r="J42" s="39">
        <v>317831912</v>
      </c>
      <c r="K42" s="34">
        <v>283012919</v>
      </c>
      <c r="L42" s="37">
        <v>282340580</v>
      </c>
    </row>
    <row r="43" spans="1:12" ht="13.5" x14ac:dyDescent="0.25">
      <c r="A43" s="28" t="s">
        <v>58</v>
      </c>
      <c r="B43" s="21" t="s">
        <v>19</v>
      </c>
      <c r="C43" s="34">
        <v>2905889357</v>
      </c>
      <c r="D43" s="34">
        <v>2842791097</v>
      </c>
      <c r="E43" s="37">
        <v>3021667859</v>
      </c>
      <c r="F43" s="38">
        <v>150544101</v>
      </c>
      <c r="G43" s="34">
        <v>206698893</v>
      </c>
      <c r="H43" s="40">
        <v>206698893</v>
      </c>
      <c r="I43" s="41">
        <v>1008631312</v>
      </c>
      <c r="J43" s="39">
        <v>188482369</v>
      </c>
      <c r="K43" s="34">
        <v>188482369</v>
      </c>
      <c r="L43" s="37">
        <v>188482369</v>
      </c>
    </row>
    <row r="44" spans="1:12" ht="13.5" x14ac:dyDescent="0.25">
      <c r="A44" s="28" t="s">
        <v>59</v>
      </c>
      <c r="B44" s="21" t="s">
        <v>19</v>
      </c>
      <c r="C44" s="34">
        <v>2207903153</v>
      </c>
      <c r="D44" s="34">
        <v>2516534021</v>
      </c>
      <c r="E44" s="37">
        <v>2797202267</v>
      </c>
      <c r="F44" s="39">
        <v>3350240828</v>
      </c>
      <c r="G44" s="34">
        <v>3283268967</v>
      </c>
      <c r="H44" s="37">
        <v>3283268967</v>
      </c>
      <c r="I44" s="41">
        <v>3083756907</v>
      </c>
      <c r="J44" s="39">
        <v>3572423609</v>
      </c>
      <c r="K44" s="34">
        <v>3877994451</v>
      </c>
      <c r="L44" s="37">
        <v>3999005990</v>
      </c>
    </row>
    <row r="45" spans="1:12" ht="13.5" x14ac:dyDescent="0.25">
      <c r="A45" s="28" t="s">
        <v>60</v>
      </c>
      <c r="B45" s="21" t="s">
        <v>19</v>
      </c>
      <c r="C45" s="34">
        <v>7157682</v>
      </c>
      <c r="D45" s="34">
        <v>14112591</v>
      </c>
      <c r="E45" s="37">
        <v>37977151</v>
      </c>
      <c r="F45" s="38">
        <v>754348</v>
      </c>
      <c r="G45" s="34">
        <v>2188772</v>
      </c>
      <c r="H45" s="37">
        <v>2188772</v>
      </c>
      <c r="I45" s="41">
        <v>4982219</v>
      </c>
      <c r="J45" s="39">
        <v>2243946</v>
      </c>
      <c r="K45" s="34">
        <v>2243946</v>
      </c>
      <c r="L45" s="37">
        <v>2243946</v>
      </c>
    </row>
    <row r="46" spans="1:12" ht="13.5" x14ac:dyDescent="0.25">
      <c r="A46" s="28" t="s">
        <v>61</v>
      </c>
      <c r="B46" s="21" t="s">
        <v>19</v>
      </c>
      <c r="C46" s="34">
        <v>90141878</v>
      </c>
      <c r="D46" s="34">
        <v>474815367</v>
      </c>
      <c r="E46" s="37">
        <v>450368676</v>
      </c>
      <c r="F46" s="39">
        <v>559885572</v>
      </c>
      <c r="G46" s="34">
        <v>531282585</v>
      </c>
      <c r="H46" s="37">
        <v>531282585</v>
      </c>
      <c r="I46" s="41">
        <v>343166082</v>
      </c>
      <c r="J46" s="39">
        <v>563907498</v>
      </c>
      <c r="K46" s="34">
        <v>605543152</v>
      </c>
      <c r="L46" s="37">
        <v>650259843</v>
      </c>
    </row>
    <row r="47" spans="1:12" x14ac:dyDescent="0.2">
      <c r="A47" s="60" t="s">
        <v>62</v>
      </c>
      <c r="B47" s="51" t="s">
        <v>19</v>
      </c>
      <c r="C47" s="52">
        <f>SUM(C34:C46)</f>
        <v>43393150340</v>
      </c>
      <c r="D47" s="52">
        <f t="shared" ref="D47:L47" si="1">SUM(D34:D46)</f>
        <v>50597647079</v>
      </c>
      <c r="E47" s="53">
        <f t="shared" si="1"/>
        <v>52752172937</v>
      </c>
      <c r="F47" s="54">
        <f t="shared" si="1"/>
        <v>59383836870</v>
      </c>
      <c r="G47" s="52">
        <f t="shared" si="1"/>
        <v>60889495462</v>
      </c>
      <c r="H47" s="53">
        <f t="shared" si="1"/>
        <v>60889495462</v>
      </c>
      <c r="I47" s="56">
        <f t="shared" si="1"/>
        <v>56304481938</v>
      </c>
      <c r="J47" s="57">
        <f t="shared" si="1"/>
        <v>64668176025</v>
      </c>
      <c r="K47" s="52">
        <f t="shared" si="1"/>
        <v>68822841003</v>
      </c>
      <c r="L47" s="53">
        <f t="shared" si="1"/>
        <v>73168649532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83386695</v>
      </c>
      <c r="D48" s="61">
        <f t="shared" si="2"/>
        <v>1213428343</v>
      </c>
      <c r="E48" s="62">
        <f t="shared" si="2"/>
        <v>1662297284</v>
      </c>
      <c r="F48" s="63">
        <f t="shared" si="2"/>
        <v>-493504781</v>
      </c>
      <c r="G48" s="61">
        <f t="shared" si="2"/>
        <v>-368733242</v>
      </c>
      <c r="H48" s="62">
        <f t="shared" si="2"/>
        <v>-368733242</v>
      </c>
      <c r="I48" s="64">
        <f t="shared" si="2"/>
        <v>4534075307</v>
      </c>
      <c r="J48" s="65">
        <f t="shared" si="2"/>
        <v>-387290068</v>
      </c>
      <c r="K48" s="61">
        <f t="shared" si="2"/>
        <v>-659148670</v>
      </c>
      <c r="L48" s="62">
        <f t="shared" si="2"/>
        <v>-13183490</v>
      </c>
    </row>
    <row r="49" spans="1:12" ht="25.5" x14ac:dyDescent="0.25">
      <c r="A49" s="66" t="s">
        <v>64</v>
      </c>
      <c r="B49" s="21" t="s">
        <v>65</v>
      </c>
      <c r="C49" s="34">
        <v>1801212071</v>
      </c>
      <c r="D49" s="34">
        <v>1703579201</v>
      </c>
      <c r="E49" s="37">
        <v>2175965170</v>
      </c>
      <c r="F49" s="39">
        <v>2776159207</v>
      </c>
      <c r="G49" s="34">
        <v>2890078014</v>
      </c>
      <c r="H49" s="37">
        <v>2890078014</v>
      </c>
      <c r="I49" s="41">
        <v>2086000580</v>
      </c>
      <c r="J49" s="39">
        <v>3552051972</v>
      </c>
      <c r="K49" s="34">
        <v>4220530219</v>
      </c>
      <c r="L49" s="37">
        <v>4054524553</v>
      </c>
    </row>
    <row r="50" spans="1:12" ht="13.5" x14ac:dyDescent="0.25">
      <c r="A50" s="66" t="s">
        <v>66</v>
      </c>
      <c r="B50" s="21" t="s">
        <v>65</v>
      </c>
      <c r="C50" s="34">
        <v>7608066</v>
      </c>
      <c r="D50" s="34">
        <v>47940</v>
      </c>
      <c r="E50" s="37">
        <v>7713866</v>
      </c>
      <c r="F50" s="38">
        <v>0</v>
      </c>
      <c r="G50" s="34">
        <v>0</v>
      </c>
      <c r="H50" s="37">
        <v>0</v>
      </c>
      <c r="I50" s="41">
        <v>117300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1892206832</v>
      </c>
      <c r="D51" s="68">
        <f t="shared" si="3"/>
        <v>2917055484</v>
      </c>
      <c r="E51" s="69">
        <f t="shared" si="3"/>
        <v>3845976320</v>
      </c>
      <c r="F51" s="70">
        <f t="shared" si="3"/>
        <v>2282654426</v>
      </c>
      <c r="G51" s="68">
        <f t="shared" si="3"/>
        <v>2521344772</v>
      </c>
      <c r="H51" s="69">
        <f t="shared" si="3"/>
        <v>2521344772</v>
      </c>
      <c r="I51" s="71">
        <f t="shared" si="3"/>
        <v>6620193187</v>
      </c>
      <c r="J51" s="72">
        <f t="shared" si="3"/>
        <v>3164761904</v>
      </c>
      <c r="K51" s="68">
        <f t="shared" si="3"/>
        <v>3561381549</v>
      </c>
      <c r="L51" s="69">
        <f t="shared" si="3"/>
        <v>4041341063</v>
      </c>
    </row>
    <row r="52" spans="1:12" ht="13.5" x14ac:dyDescent="0.25">
      <c r="A52" s="28" t="s">
        <v>68</v>
      </c>
      <c r="B52" s="21" t="s">
        <v>19</v>
      </c>
      <c r="C52" s="73">
        <v>-46665461</v>
      </c>
      <c r="D52" s="73">
        <v>49600140</v>
      </c>
      <c r="E52" s="74">
        <v>19173396</v>
      </c>
      <c r="F52" s="75">
        <v>-7915935</v>
      </c>
      <c r="G52" s="73">
        <v>3174016</v>
      </c>
      <c r="H52" s="74">
        <v>3174016</v>
      </c>
      <c r="I52" s="76">
        <v>23030469</v>
      </c>
      <c r="J52" s="77">
        <v>3093885</v>
      </c>
      <c r="K52" s="73">
        <v>5592823</v>
      </c>
      <c r="L52" s="74">
        <v>7201477</v>
      </c>
    </row>
    <row r="53" spans="1:12" ht="13.5" x14ac:dyDescent="0.25">
      <c r="A53" s="78" t="s">
        <v>69</v>
      </c>
      <c r="B53" s="21" t="s">
        <v>19</v>
      </c>
      <c r="C53" s="79">
        <f>+C51-C52</f>
        <v>1938872293</v>
      </c>
      <c r="D53" s="79">
        <f t="shared" ref="D53:L53" si="4">+D51-D52</f>
        <v>2867455344</v>
      </c>
      <c r="E53" s="80">
        <f t="shared" si="4"/>
        <v>3826802924</v>
      </c>
      <c r="F53" s="81">
        <f t="shared" si="4"/>
        <v>2290570361</v>
      </c>
      <c r="G53" s="79">
        <f t="shared" si="4"/>
        <v>2518170756</v>
      </c>
      <c r="H53" s="80">
        <f t="shared" si="4"/>
        <v>2518170756</v>
      </c>
      <c r="I53" s="82">
        <f t="shared" si="4"/>
        <v>6597162718</v>
      </c>
      <c r="J53" s="83">
        <f t="shared" si="4"/>
        <v>3161668019</v>
      </c>
      <c r="K53" s="79">
        <f t="shared" si="4"/>
        <v>3555788726</v>
      </c>
      <c r="L53" s="80">
        <f t="shared" si="4"/>
        <v>4034139586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-30236562</v>
      </c>
      <c r="D55" s="73">
        <v>1755567</v>
      </c>
      <c r="E55" s="74">
        <v>5776432</v>
      </c>
      <c r="F55" s="75">
        <v>-6956580</v>
      </c>
      <c r="G55" s="73">
        <v>2342776</v>
      </c>
      <c r="H55" s="74">
        <v>2342776</v>
      </c>
      <c r="I55" s="84">
        <v>16999047</v>
      </c>
      <c r="J55" s="77">
        <v>2248450</v>
      </c>
      <c r="K55" s="73">
        <v>4128124</v>
      </c>
      <c r="L55" s="74">
        <v>5315490</v>
      </c>
    </row>
    <row r="56" spans="1:12" ht="13.5" x14ac:dyDescent="0.25">
      <c r="A56" s="78" t="s">
        <v>72</v>
      </c>
      <c r="B56" s="21" t="s">
        <v>19</v>
      </c>
      <c r="C56" s="68">
        <f>SUM(C53:C55)</f>
        <v>1908635731</v>
      </c>
      <c r="D56" s="68">
        <f t="shared" ref="D56:L56" si="5">SUM(D53:D55)</f>
        <v>2869210911</v>
      </c>
      <c r="E56" s="69">
        <f t="shared" si="5"/>
        <v>3832579356</v>
      </c>
      <c r="F56" s="70">
        <f t="shared" si="5"/>
        <v>2283613781</v>
      </c>
      <c r="G56" s="68">
        <f t="shared" si="5"/>
        <v>2520513532</v>
      </c>
      <c r="H56" s="69">
        <f t="shared" si="5"/>
        <v>2520513532</v>
      </c>
      <c r="I56" s="71">
        <f t="shared" si="5"/>
        <v>6614161765</v>
      </c>
      <c r="J56" s="72">
        <f t="shared" si="5"/>
        <v>3163916469</v>
      </c>
      <c r="K56" s="68">
        <f t="shared" si="5"/>
        <v>3559916850</v>
      </c>
      <c r="L56" s="69">
        <f t="shared" si="5"/>
        <v>4039455076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1908635731</v>
      </c>
      <c r="D59" s="87">
        <f t="shared" ref="D59:L59" si="6">SUM(D56:D58)</f>
        <v>2869210911</v>
      </c>
      <c r="E59" s="88">
        <f t="shared" si="6"/>
        <v>3832579356</v>
      </c>
      <c r="F59" s="89">
        <f t="shared" si="6"/>
        <v>2283613781</v>
      </c>
      <c r="G59" s="87">
        <f t="shared" si="6"/>
        <v>2520513532</v>
      </c>
      <c r="H59" s="90">
        <f t="shared" si="6"/>
        <v>2520513532</v>
      </c>
      <c r="I59" s="91">
        <f t="shared" si="6"/>
        <v>6614161765</v>
      </c>
      <c r="J59" s="92">
        <f t="shared" si="6"/>
        <v>3163916469</v>
      </c>
      <c r="K59" s="87">
        <f t="shared" si="6"/>
        <v>3559916850</v>
      </c>
      <c r="L59" s="88">
        <f t="shared" si="6"/>
        <v>4039455076</v>
      </c>
    </row>
    <row r="60" spans="1:12" ht="13.5" x14ac:dyDescent="0.25">
      <c r="A60" s="1" t="s">
        <v>107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111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112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77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123617551</v>
      </c>
      <c r="D6" s="29">
        <v>138590366</v>
      </c>
      <c r="E6" s="30">
        <v>135885955</v>
      </c>
      <c r="F6" s="31">
        <v>180682489</v>
      </c>
      <c r="G6" s="29">
        <v>162114763</v>
      </c>
      <c r="H6" s="32">
        <v>162114763</v>
      </c>
      <c r="I6" s="30">
        <v>148805486</v>
      </c>
      <c r="J6" s="33">
        <v>198474474</v>
      </c>
      <c r="K6" s="29">
        <v>210184467</v>
      </c>
      <c r="L6" s="32">
        <v>222585349</v>
      </c>
    </row>
    <row r="7" spans="1:12" ht="13.5" x14ac:dyDescent="0.25">
      <c r="A7" s="28" t="s">
        <v>23</v>
      </c>
      <c r="B7" s="21" t="s">
        <v>22</v>
      </c>
      <c r="C7" s="29">
        <v>23178344</v>
      </c>
      <c r="D7" s="29">
        <v>28524090</v>
      </c>
      <c r="E7" s="30">
        <v>29371532</v>
      </c>
      <c r="F7" s="31">
        <v>39253599</v>
      </c>
      <c r="G7" s="29">
        <v>36432699</v>
      </c>
      <c r="H7" s="32">
        <v>36432699</v>
      </c>
      <c r="I7" s="30">
        <v>38272445</v>
      </c>
      <c r="J7" s="33">
        <v>44250733</v>
      </c>
      <c r="K7" s="29">
        <v>46286269</v>
      </c>
      <c r="L7" s="32">
        <v>48415435</v>
      </c>
    </row>
    <row r="8" spans="1:12" ht="13.5" x14ac:dyDescent="0.25">
      <c r="A8" s="28" t="s">
        <v>24</v>
      </c>
      <c r="B8" s="21" t="s">
        <v>22</v>
      </c>
      <c r="C8" s="29">
        <v>17638095</v>
      </c>
      <c r="D8" s="29">
        <v>20329493</v>
      </c>
      <c r="E8" s="30">
        <v>22338116</v>
      </c>
      <c r="F8" s="31">
        <v>27970743</v>
      </c>
      <c r="G8" s="29">
        <v>30395864</v>
      </c>
      <c r="H8" s="32">
        <v>30395864</v>
      </c>
      <c r="I8" s="30">
        <v>30503915</v>
      </c>
      <c r="J8" s="33">
        <v>31885263</v>
      </c>
      <c r="K8" s="29">
        <v>33351987</v>
      </c>
      <c r="L8" s="32">
        <v>34886179</v>
      </c>
    </row>
    <row r="9" spans="1:12" ht="13.5" x14ac:dyDescent="0.25">
      <c r="A9" s="28" t="s">
        <v>25</v>
      </c>
      <c r="B9" s="21" t="s">
        <v>22</v>
      </c>
      <c r="C9" s="29">
        <v>19305232</v>
      </c>
      <c r="D9" s="29">
        <v>21300923</v>
      </c>
      <c r="E9" s="30">
        <v>23425201</v>
      </c>
      <c r="F9" s="31">
        <v>29729209</v>
      </c>
      <c r="G9" s="29">
        <v>32742241</v>
      </c>
      <c r="H9" s="32">
        <v>32742241</v>
      </c>
      <c r="I9" s="30">
        <v>32531585</v>
      </c>
      <c r="J9" s="33">
        <v>37619022</v>
      </c>
      <c r="K9" s="29">
        <v>39349496</v>
      </c>
      <c r="L9" s="32">
        <v>41159572</v>
      </c>
    </row>
    <row r="10" spans="1:12" ht="13.5" x14ac:dyDescent="0.25">
      <c r="A10" s="28" t="s">
        <v>26</v>
      </c>
      <c r="B10" s="21" t="s">
        <v>19</v>
      </c>
      <c r="C10" s="29">
        <v>3283559</v>
      </c>
      <c r="D10" s="29">
        <v>4320073</v>
      </c>
      <c r="E10" s="30">
        <v>3870512</v>
      </c>
      <c r="F10" s="31">
        <v>5073621</v>
      </c>
      <c r="G10" s="29">
        <v>4971510</v>
      </c>
      <c r="H10" s="32">
        <v>4971510</v>
      </c>
      <c r="I10" s="30">
        <v>4203552</v>
      </c>
      <c r="J10" s="33">
        <v>5215114</v>
      </c>
      <c r="K10" s="29">
        <v>5455007</v>
      </c>
      <c r="L10" s="32">
        <v>5705939</v>
      </c>
    </row>
    <row r="11" spans="1:12" ht="13.5" x14ac:dyDescent="0.25">
      <c r="A11" s="28" t="s">
        <v>27</v>
      </c>
      <c r="B11" s="21" t="s">
        <v>19</v>
      </c>
      <c r="C11" s="29">
        <v>3731181</v>
      </c>
      <c r="D11" s="29">
        <v>4081216</v>
      </c>
      <c r="E11" s="30">
        <v>4155961</v>
      </c>
      <c r="F11" s="31">
        <v>4973541</v>
      </c>
      <c r="G11" s="29">
        <v>4767078</v>
      </c>
      <c r="H11" s="32">
        <v>4767078</v>
      </c>
      <c r="I11" s="30">
        <v>4162699</v>
      </c>
      <c r="J11" s="33">
        <v>5255009</v>
      </c>
      <c r="K11" s="29">
        <v>5496739</v>
      </c>
      <c r="L11" s="32">
        <v>5749589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38534</v>
      </c>
      <c r="D13" s="29">
        <v>0</v>
      </c>
      <c r="E13" s="30">
        <v>7592133</v>
      </c>
      <c r="F13" s="31">
        <v>9239200</v>
      </c>
      <c r="G13" s="29">
        <v>12815946</v>
      </c>
      <c r="H13" s="32">
        <v>12815946</v>
      </c>
      <c r="I13" s="30">
        <v>12822052</v>
      </c>
      <c r="J13" s="33">
        <v>12879644</v>
      </c>
      <c r="K13" s="29">
        <v>13472106</v>
      </c>
      <c r="L13" s="32">
        <v>14091818</v>
      </c>
    </row>
    <row r="14" spans="1:12" ht="13.5" x14ac:dyDescent="0.25">
      <c r="A14" s="28" t="s">
        <v>30</v>
      </c>
      <c r="B14" s="21" t="s">
        <v>19</v>
      </c>
      <c r="C14" s="29">
        <v>285400</v>
      </c>
      <c r="D14" s="29">
        <v>793900</v>
      </c>
      <c r="E14" s="30">
        <v>1418787</v>
      </c>
      <c r="F14" s="31">
        <v>1580286</v>
      </c>
      <c r="G14" s="29">
        <v>1485668</v>
      </c>
      <c r="H14" s="32">
        <v>1485668</v>
      </c>
      <c r="I14" s="30">
        <v>1495381</v>
      </c>
      <c r="J14" s="33">
        <v>1558466</v>
      </c>
      <c r="K14" s="29">
        <v>1630155</v>
      </c>
      <c r="L14" s="32">
        <v>1705142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1714234</v>
      </c>
      <c r="D17" s="34">
        <v>1756907</v>
      </c>
      <c r="E17" s="37">
        <v>1983767</v>
      </c>
      <c r="F17" s="39">
        <v>3231951</v>
      </c>
      <c r="G17" s="34">
        <v>2044751</v>
      </c>
      <c r="H17" s="37">
        <v>2044751</v>
      </c>
      <c r="I17" s="40">
        <v>1782674</v>
      </c>
      <c r="J17" s="39">
        <v>2144943</v>
      </c>
      <c r="K17" s="34">
        <v>2243610</v>
      </c>
      <c r="L17" s="37">
        <v>2346816</v>
      </c>
    </row>
    <row r="18" spans="1:12" ht="13.5" x14ac:dyDescent="0.25">
      <c r="A18" s="28" t="s">
        <v>34</v>
      </c>
      <c r="B18" s="21" t="s">
        <v>19</v>
      </c>
      <c r="C18" s="34">
        <v>10696</v>
      </c>
      <c r="D18" s="34">
        <v>10040</v>
      </c>
      <c r="E18" s="37">
        <v>40392</v>
      </c>
      <c r="F18" s="39">
        <v>65857</v>
      </c>
      <c r="G18" s="34">
        <v>38857</v>
      </c>
      <c r="H18" s="37">
        <v>38857</v>
      </c>
      <c r="I18" s="41">
        <v>32073</v>
      </c>
      <c r="J18" s="39">
        <v>43908</v>
      </c>
      <c r="K18" s="34">
        <v>45928</v>
      </c>
      <c r="L18" s="37">
        <v>48041</v>
      </c>
    </row>
    <row r="19" spans="1:12" ht="13.5" x14ac:dyDescent="0.25">
      <c r="A19" s="28" t="s">
        <v>35</v>
      </c>
      <c r="B19" s="21" t="s">
        <v>19</v>
      </c>
      <c r="C19" s="34">
        <v>2620062</v>
      </c>
      <c r="D19" s="34">
        <v>2288210</v>
      </c>
      <c r="E19" s="37">
        <v>3797702</v>
      </c>
      <c r="F19" s="39">
        <v>9106181</v>
      </c>
      <c r="G19" s="34">
        <v>8023281</v>
      </c>
      <c r="H19" s="37">
        <v>8023281</v>
      </c>
      <c r="I19" s="41">
        <v>2659078</v>
      </c>
      <c r="J19" s="39">
        <v>8416423</v>
      </c>
      <c r="K19" s="34">
        <v>8803576</v>
      </c>
      <c r="L19" s="37">
        <v>9208540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52729671</v>
      </c>
      <c r="D21" s="34">
        <v>50995628</v>
      </c>
      <c r="E21" s="37">
        <v>49549693</v>
      </c>
      <c r="F21" s="39">
        <v>51651632</v>
      </c>
      <c r="G21" s="34">
        <v>51548228</v>
      </c>
      <c r="H21" s="37">
        <v>51548228</v>
      </c>
      <c r="I21" s="41">
        <v>51355056</v>
      </c>
      <c r="J21" s="39">
        <v>52886678</v>
      </c>
      <c r="K21" s="34">
        <v>57532241</v>
      </c>
      <c r="L21" s="37">
        <v>60178728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7985869</v>
      </c>
      <c r="D23" s="34">
        <v>9478918</v>
      </c>
      <c r="E23" s="37">
        <v>10365793</v>
      </c>
      <c r="F23" s="39">
        <v>11703434</v>
      </c>
      <c r="G23" s="34">
        <v>11260177</v>
      </c>
      <c r="H23" s="37">
        <v>11260177</v>
      </c>
      <c r="I23" s="41">
        <v>2372664</v>
      </c>
      <c r="J23" s="39">
        <v>11811927</v>
      </c>
      <c r="K23" s="34">
        <v>12355275</v>
      </c>
      <c r="L23" s="37">
        <v>12923617</v>
      </c>
    </row>
    <row r="24" spans="1:12" ht="13.5" x14ac:dyDescent="0.25">
      <c r="A24" s="28" t="s">
        <v>40</v>
      </c>
      <c r="B24" s="21" t="s">
        <v>19</v>
      </c>
      <c r="C24" s="34">
        <v>1104469</v>
      </c>
      <c r="D24" s="34">
        <v>961575</v>
      </c>
      <c r="E24" s="37">
        <v>955960</v>
      </c>
      <c r="F24" s="39">
        <v>1091740</v>
      </c>
      <c r="G24" s="34">
        <v>1016740</v>
      </c>
      <c r="H24" s="37">
        <v>1016740</v>
      </c>
      <c r="I24" s="41">
        <v>989130</v>
      </c>
      <c r="J24" s="39">
        <v>1066561</v>
      </c>
      <c r="K24" s="34">
        <v>1115622</v>
      </c>
      <c r="L24" s="37">
        <v>1166940</v>
      </c>
    </row>
    <row r="25" spans="1:12" ht="13.5" x14ac:dyDescent="0.25">
      <c r="A25" s="28" t="s">
        <v>41</v>
      </c>
      <c r="B25" s="21" t="s">
        <v>19</v>
      </c>
      <c r="C25" s="34">
        <v>82297946</v>
      </c>
      <c r="D25" s="34">
        <v>85088105</v>
      </c>
      <c r="E25" s="37">
        <v>90122943</v>
      </c>
      <c r="F25" s="39">
        <v>98089015</v>
      </c>
      <c r="G25" s="34">
        <v>102319873</v>
      </c>
      <c r="H25" s="37">
        <v>102319873</v>
      </c>
      <c r="I25" s="41">
        <v>98686594</v>
      </c>
      <c r="J25" s="39">
        <v>105677221</v>
      </c>
      <c r="K25" s="34">
        <v>105095946</v>
      </c>
      <c r="L25" s="37">
        <v>112489098</v>
      </c>
    </row>
    <row r="26" spans="1:12" ht="13.5" x14ac:dyDescent="0.25">
      <c r="A26" s="28" t="s">
        <v>28</v>
      </c>
      <c r="B26" s="21" t="s">
        <v>19</v>
      </c>
      <c r="C26" s="34">
        <v>-2080</v>
      </c>
      <c r="D26" s="34">
        <v>0</v>
      </c>
      <c r="E26" s="37">
        <v>0</v>
      </c>
      <c r="F26" s="39">
        <v>1053000</v>
      </c>
      <c r="G26" s="34">
        <v>3543335</v>
      </c>
      <c r="H26" s="37">
        <v>3543335</v>
      </c>
      <c r="I26" s="41">
        <v>3545856</v>
      </c>
      <c r="J26" s="39">
        <v>3489964</v>
      </c>
      <c r="K26" s="34">
        <v>3650503</v>
      </c>
      <c r="L26" s="37">
        <v>3818427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1703158</v>
      </c>
      <c r="E28" s="37">
        <v>2228110</v>
      </c>
      <c r="F28" s="39">
        <v>2263496</v>
      </c>
      <c r="G28" s="34">
        <v>4474275</v>
      </c>
      <c r="H28" s="37">
        <v>4474275</v>
      </c>
      <c r="I28" s="41">
        <v>4438683</v>
      </c>
      <c r="J28" s="39">
        <v>4789380</v>
      </c>
      <c r="K28" s="34">
        <v>5035363</v>
      </c>
      <c r="L28" s="37">
        <v>5294171</v>
      </c>
    </row>
    <row r="29" spans="1:12" ht="13.5" x14ac:dyDescent="0.25">
      <c r="A29" s="28" t="s">
        <v>43</v>
      </c>
      <c r="B29" s="21" t="s">
        <v>19</v>
      </c>
      <c r="C29" s="34">
        <v>158409</v>
      </c>
      <c r="D29" s="34">
        <v>0</v>
      </c>
      <c r="E29" s="37">
        <v>0</v>
      </c>
      <c r="F29" s="39">
        <v>1400000</v>
      </c>
      <c r="G29" s="34">
        <v>1400000</v>
      </c>
      <c r="H29" s="37">
        <v>1400000</v>
      </c>
      <c r="I29" s="41">
        <v>3019253</v>
      </c>
      <c r="J29" s="39">
        <v>1400000</v>
      </c>
      <c r="K29" s="34">
        <v>1400000</v>
      </c>
      <c r="L29" s="37">
        <v>1400000</v>
      </c>
    </row>
    <row r="30" spans="1:12" ht="13.5" x14ac:dyDescent="0.25">
      <c r="A30" s="28" t="s">
        <v>44</v>
      </c>
      <c r="B30" s="21" t="s">
        <v>19</v>
      </c>
      <c r="C30" s="34">
        <v>14490276</v>
      </c>
      <c r="D30" s="34">
        <v>2596055</v>
      </c>
      <c r="E30" s="37">
        <v>13691997</v>
      </c>
      <c r="F30" s="38">
        <v>0</v>
      </c>
      <c r="G30" s="34">
        <v>28091200</v>
      </c>
      <c r="H30" s="37">
        <v>28091200</v>
      </c>
      <c r="I30" s="41">
        <v>180</v>
      </c>
      <c r="J30" s="39">
        <v>33528603</v>
      </c>
      <c r="K30" s="34">
        <v>33528603</v>
      </c>
      <c r="L30" s="37">
        <v>33528605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354187448</v>
      </c>
      <c r="D32" s="52">
        <f t="shared" ref="D32:L32" si="0">SUM(D6:D19)+SUM(D21:D31)</f>
        <v>372818657</v>
      </c>
      <c r="E32" s="53">
        <f t="shared" si="0"/>
        <v>400794554</v>
      </c>
      <c r="F32" s="54">
        <f t="shared" si="0"/>
        <v>478158994</v>
      </c>
      <c r="G32" s="52">
        <f t="shared" si="0"/>
        <v>499486486</v>
      </c>
      <c r="H32" s="55">
        <f t="shared" si="0"/>
        <v>499486486</v>
      </c>
      <c r="I32" s="56">
        <f t="shared" si="0"/>
        <v>441678356</v>
      </c>
      <c r="J32" s="57">
        <f t="shared" si="0"/>
        <v>562393333</v>
      </c>
      <c r="K32" s="52">
        <f t="shared" si="0"/>
        <v>586032893</v>
      </c>
      <c r="L32" s="53">
        <f t="shared" si="0"/>
        <v>616702006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166636981</v>
      </c>
      <c r="D34" s="34">
        <v>170133599</v>
      </c>
      <c r="E34" s="37">
        <v>171536466</v>
      </c>
      <c r="F34" s="38">
        <v>181696913</v>
      </c>
      <c r="G34" s="34">
        <v>176982419</v>
      </c>
      <c r="H34" s="40">
        <v>176982419</v>
      </c>
      <c r="I34" s="41">
        <v>167815609</v>
      </c>
      <c r="J34" s="39">
        <v>193283268</v>
      </c>
      <c r="K34" s="34">
        <v>202201246</v>
      </c>
      <c r="L34" s="37">
        <v>211588636</v>
      </c>
    </row>
    <row r="35" spans="1:12" ht="13.5" x14ac:dyDescent="0.25">
      <c r="A35" s="28" t="s">
        <v>49</v>
      </c>
      <c r="B35" s="21" t="s">
        <v>19</v>
      </c>
      <c r="C35" s="34">
        <v>7263932</v>
      </c>
      <c r="D35" s="34">
        <v>7353715</v>
      </c>
      <c r="E35" s="37">
        <v>7561197</v>
      </c>
      <c r="F35" s="38">
        <v>7975855</v>
      </c>
      <c r="G35" s="34">
        <v>8601353</v>
      </c>
      <c r="H35" s="40">
        <v>8601353</v>
      </c>
      <c r="I35" s="41">
        <v>8238016</v>
      </c>
      <c r="J35" s="39">
        <v>8353111</v>
      </c>
      <c r="K35" s="34">
        <v>8737353</v>
      </c>
      <c r="L35" s="37">
        <v>9139270</v>
      </c>
    </row>
    <row r="36" spans="1:12" ht="13.5" x14ac:dyDescent="0.25">
      <c r="A36" s="28" t="s">
        <v>50</v>
      </c>
      <c r="B36" s="21" t="s">
        <v>22</v>
      </c>
      <c r="C36" s="34">
        <v>110707672</v>
      </c>
      <c r="D36" s="34">
        <v>131624205</v>
      </c>
      <c r="E36" s="37">
        <v>121620623</v>
      </c>
      <c r="F36" s="39">
        <v>141302660</v>
      </c>
      <c r="G36" s="34">
        <v>131766951</v>
      </c>
      <c r="H36" s="37">
        <v>131766951</v>
      </c>
      <c r="I36" s="41">
        <v>132569824</v>
      </c>
      <c r="J36" s="39">
        <v>134216381</v>
      </c>
      <c r="K36" s="34">
        <v>150993429</v>
      </c>
      <c r="L36" s="37">
        <v>169867608</v>
      </c>
    </row>
    <row r="37" spans="1:12" ht="13.5" x14ac:dyDescent="0.25">
      <c r="A37" s="28" t="s">
        <v>51</v>
      </c>
      <c r="B37" s="21" t="s">
        <v>52</v>
      </c>
      <c r="C37" s="34">
        <v>11923283</v>
      </c>
      <c r="D37" s="34">
        <v>14037497</v>
      </c>
      <c r="E37" s="37">
        <v>17216540</v>
      </c>
      <c r="F37" s="39">
        <v>18120659</v>
      </c>
      <c r="G37" s="34">
        <v>20889075</v>
      </c>
      <c r="H37" s="37">
        <v>20889075</v>
      </c>
      <c r="I37" s="41">
        <v>16983593</v>
      </c>
      <c r="J37" s="39">
        <v>25593787</v>
      </c>
      <c r="K37" s="34">
        <v>21434122</v>
      </c>
      <c r="L37" s="37">
        <v>22665073</v>
      </c>
    </row>
    <row r="38" spans="1:12" ht="13.5" x14ac:dyDescent="0.25">
      <c r="A38" s="28" t="s">
        <v>53</v>
      </c>
      <c r="B38" s="21" t="s">
        <v>54</v>
      </c>
      <c r="C38" s="34">
        <v>18881037</v>
      </c>
      <c r="D38" s="34">
        <v>29136487</v>
      </c>
      <c r="E38" s="37">
        <v>40386589</v>
      </c>
      <c r="F38" s="38">
        <v>29449016</v>
      </c>
      <c r="G38" s="34">
        <v>53267200</v>
      </c>
      <c r="H38" s="40">
        <v>53267200</v>
      </c>
      <c r="I38" s="41">
        <v>0</v>
      </c>
      <c r="J38" s="39">
        <v>56468000</v>
      </c>
      <c r="K38" s="34">
        <v>58876183</v>
      </c>
      <c r="L38" s="37">
        <v>61301219</v>
      </c>
    </row>
    <row r="39" spans="1:12" ht="13.5" x14ac:dyDescent="0.25">
      <c r="A39" s="28" t="s">
        <v>55</v>
      </c>
      <c r="B39" s="21" t="s">
        <v>19</v>
      </c>
      <c r="C39" s="34">
        <v>19638800</v>
      </c>
      <c r="D39" s="34">
        <v>30971891</v>
      </c>
      <c r="E39" s="37">
        <v>25802561</v>
      </c>
      <c r="F39" s="39">
        <v>23440176</v>
      </c>
      <c r="G39" s="34">
        <v>26616973</v>
      </c>
      <c r="H39" s="37">
        <v>26616973</v>
      </c>
      <c r="I39" s="41">
        <v>0</v>
      </c>
      <c r="J39" s="39">
        <v>30077179</v>
      </c>
      <c r="K39" s="34">
        <v>32332970</v>
      </c>
      <c r="L39" s="37">
        <v>35566268</v>
      </c>
    </row>
    <row r="40" spans="1:12" ht="13.5" x14ac:dyDescent="0.25">
      <c r="A40" s="28" t="s">
        <v>28</v>
      </c>
      <c r="B40" s="21" t="s">
        <v>19</v>
      </c>
      <c r="C40" s="34">
        <v>10658927</v>
      </c>
      <c r="D40" s="34">
        <v>17838549</v>
      </c>
      <c r="E40" s="37">
        <v>28166446</v>
      </c>
      <c r="F40" s="38">
        <v>15290987</v>
      </c>
      <c r="G40" s="34">
        <v>29399711</v>
      </c>
      <c r="H40" s="40">
        <v>29399711</v>
      </c>
      <c r="I40" s="41">
        <v>8973349</v>
      </c>
      <c r="J40" s="39">
        <v>15825519</v>
      </c>
      <c r="K40" s="34">
        <v>16428410</v>
      </c>
      <c r="L40" s="37">
        <v>17171824</v>
      </c>
    </row>
    <row r="41" spans="1:12" ht="13.5" x14ac:dyDescent="0.25">
      <c r="A41" s="28" t="s">
        <v>56</v>
      </c>
      <c r="B41" s="21" t="s">
        <v>19</v>
      </c>
      <c r="C41" s="34">
        <v>12164235</v>
      </c>
      <c r="D41" s="34">
        <v>8680575</v>
      </c>
      <c r="E41" s="37">
        <v>8504254</v>
      </c>
      <c r="F41" s="38">
        <v>12533777</v>
      </c>
      <c r="G41" s="34">
        <v>12899170</v>
      </c>
      <c r="H41" s="40">
        <v>12899170</v>
      </c>
      <c r="I41" s="41">
        <v>7966548</v>
      </c>
      <c r="J41" s="39">
        <v>17258019</v>
      </c>
      <c r="K41" s="34">
        <v>14552830</v>
      </c>
      <c r="L41" s="37">
        <v>15298812</v>
      </c>
    </row>
    <row r="42" spans="1:12" ht="13.5" x14ac:dyDescent="0.25">
      <c r="A42" s="28" t="s">
        <v>57</v>
      </c>
      <c r="B42" s="21" t="s">
        <v>19</v>
      </c>
      <c r="C42" s="34">
        <v>1614473</v>
      </c>
      <c r="D42" s="34">
        <v>1887570</v>
      </c>
      <c r="E42" s="37">
        <v>1746581</v>
      </c>
      <c r="F42" s="39">
        <v>2165059</v>
      </c>
      <c r="G42" s="34">
        <v>2467113</v>
      </c>
      <c r="H42" s="37">
        <v>2467113</v>
      </c>
      <c r="I42" s="41">
        <v>2002388</v>
      </c>
      <c r="J42" s="39">
        <v>2230272</v>
      </c>
      <c r="K42" s="34">
        <v>2318604</v>
      </c>
      <c r="L42" s="37">
        <v>2410999</v>
      </c>
    </row>
    <row r="43" spans="1:12" ht="13.5" x14ac:dyDescent="0.25">
      <c r="A43" s="28" t="s">
        <v>58</v>
      </c>
      <c r="B43" s="21" t="s">
        <v>19</v>
      </c>
      <c r="C43" s="34">
        <v>2599370</v>
      </c>
      <c r="D43" s="34">
        <v>2376084</v>
      </c>
      <c r="E43" s="37">
        <v>4138975</v>
      </c>
      <c r="F43" s="38">
        <v>1100000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24737352</v>
      </c>
      <c r="D44" s="34">
        <v>31522680</v>
      </c>
      <c r="E44" s="37">
        <v>32394239</v>
      </c>
      <c r="F44" s="39">
        <v>35012447</v>
      </c>
      <c r="G44" s="34">
        <v>39977691</v>
      </c>
      <c r="H44" s="37">
        <v>39977691</v>
      </c>
      <c r="I44" s="41">
        <v>33572316</v>
      </c>
      <c r="J44" s="39">
        <v>51262657</v>
      </c>
      <c r="K44" s="34">
        <v>52992545</v>
      </c>
      <c r="L44" s="37">
        <v>54757288</v>
      </c>
    </row>
    <row r="45" spans="1:12" ht="13.5" x14ac:dyDescent="0.25">
      <c r="A45" s="28" t="s">
        <v>60</v>
      </c>
      <c r="B45" s="21" t="s">
        <v>19</v>
      </c>
      <c r="C45" s="34">
        <v>360157</v>
      </c>
      <c r="D45" s="34">
        <v>5513585</v>
      </c>
      <c r="E45" s="37">
        <v>644068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22205</v>
      </c>
      <c r="D46" s="34">
        <v>686905</v>
      </c>
      <c r="E46" s="37">
        <v>60818</v>
      </c>
      <c r="F46" s="39">
        <v>0</v>
      </c>
      <c r="G46" s="34">
        <v>8500000</v>
      </c>
      <c r="H46" s="37">
        <v>8500000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387208424</v>
      </c>
      <c r="D47" s="52">
        <f t="shared" ref="D47:L47" si="1">SUM(D34:D46)</f>
        <v>451763342</v>
      </c>
      <c r="E47" s="53">
        <f t="shared" si="1"/>
        <v>459779357</v>
      </c>
      <c r="F47" s="54">
        <f t="shared" si="1"/>
        <v>468087549</v>
      </c>
      <c r="G47" s="52">
        <f t="shared" si="1"/>
        <v>511367656</v>
      </c>
      <c r="H47" s="53">
        <f t="shared" si="1"/>
        <v>511367656</v>
      </c>
      <c r="I47" s="56">
        <f t="shared" si="1"/>
        <v>378121643</v>
      </c>
      <c r="J47" s="57">
        <f t="shared" si="1"/>
        <v>534568193</v>
      </c>
      <c r="K47" s="52">
        <f t="shared" si="1"/>
        <v>560867692</v>
      </c>
      <c r="L47" s="53">
        <f t="shared" si="1"/>
        <v>599766997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-33020976</v>
      </c>
      <c r="D48" s="61">
        <f t="shared" si="2"/>
        <v>-78944685</v>
      </c>
      <c r="E48" s="62">
        <f t="shared" si="2"/>
        <v>-58984803</v>
      </c>
      <c r="F48" s="63">
        <f t="shared" si="2"/>
        <v>10071445</v>
      </c>
      <c r="G48" s="61">
        <f t="shared" si="2"/>
        <v>-11881170</v>
      </c>
      <c r="H48" s="62">
        <f t="shared" si="2"/>
        <v>-11881170</v>
      </c>
      <c r="I48" s="64">
        <f t="shared" si="2"/>
        <v>63556713</v>
      </c>
      <c r="J48" s="65">
        <f t="shared" si="2"/>
        <v>27825140</v>
      </c>
      <c r="K48" s="61">
        <f t="shared" si="2"/>
        <v>25165201</v>
      </c>
      <c r="L48" s="62">
        <f t="shared" si="2"/>
        <v>16935009</v>
      </c>
    </row>
    <row r="49" spans="1:12" ht="25.5" x14ac:dyDescent="0.25">
      <c r="A49" s="66" t="s">
        <v>64</v>
      </c>
      <c r="B49" s="21" t="s">
        <v>65</v>
      </c>
      <c r="C49" s="34">
        <v>53139766</v>
      </c>
      <c r="D49" s="34">
        <v>68603385</v>
      </c>
      <c r="E49" s="37">
        <v>39332474</v>
      </c>
      <c r="F49" s="39">
        <v>37300985</v>
      </c>
      <c r="G49" s="34">
        <v>50530312</v>
      </c>
      <c r="H49" s="37">
        <v>50530312</v>
      </c>
      <c r="I49" s="41">
        <v>42315123</v>
      </c>
      <c r="J49" s="39">
        <v>44319441</v>
      </c>
      <c r="K49" s="34">
        <v>29500024</v>
      </c>
      <c r="L49" s="37">
        <v>32387111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1954313</v>
      </c>
      <c r="E50" s="37">
        <v>2169344</v>
      </c>
      <c r="F50" s="38">
        <v>0</v>
      </c>
      <c r="G50" s="34">
        <v>11912696</v>
      </c>
      <c r="H50" s="37">
        <v>11912696</v>
      </c>
      <c r="I50" s="41">
        <v>11710418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20118790</v>
      </c>
      <c r="D51" s="68">
        <f t="shared" si="3"/>
        <v>-8386987</v>
      </c>
      <c r="E51" s="69">
        <f t="shared" si="3"/>
        <v>-17482985</v>
      </c>
      <c r="F51" s="70">
        <f t="shared" si="3"/>
        <v>47372430</v>
      </c>
      <c r="G51" s="68">
        <f t="shared" si="3"/>
        <v>50561838</v>
      </c>
      <c r="H51" s="69">
        <f t="shared" si="3"/>
        <v>50561838</v>
      </c>
      <c r="I51" s="71">
        <f t="shared" si="3"/>
        <v>117582254</v>
      </c>
      <c r="J51" s="72">
        <f t="shared" si="3"/>
        <v>72144581</v>
      </c>
      <c r="K51" s="68">
        <f t="shared" si="3"/>
        <v>54665225</v>
      </c>
      <c r="L51" s="69">
        <f t="shared" si="3"/>
        <v>49322120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20118790</v>
      </c>
      <c r="D53" s="79">
        <f t="shared" ref="D53:L53" si="4">+D51-D52</f>
        <v>-8386987</v>
      </c>
      <c r="E53" s="80">
        <f t="shared" si="4"/>
        <v>-17482985</v>
      </c>
      <c r="F53" s="81">
        <f t="shared" si="4"/>
        <v>47372430</v>
      </c>
      <c r="G53" s="79">
        <f t="shared" si="4"/>
        <v>50561838</v>
      </c>
      <c r="H53" s="80">
        <f t="shared" si="4"/>
        <v>50561838</v>
      </c>
      <c r="I53" s="82">
        <f t="shared" si="4"/>
        <v>117582254</v>
      </c>
      <c r="J53" s="83">
        <f t="shared" si="4"/>
        <v>72144581</v>
      </c>
      <c r="K53" s="79">
        <f t="shared" si="4"/>
        <v>54665225</v>
      </c>
      <c r="L53" s="80">
        <f t="shared" si="4"/>
        <v>49322120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20118790</v>
      </c>
      <c r="D56" s="68">
        <f t="shared" ref="D56:L56" si="5">SUM(D53:D55)</f>
        <v>-8386987</v>
      </c>
      <c r="E56" s="69">
        <f t="shared" si="5"/>
        <v>-17482985</v>
      </c>
      <c r="F56" s="70">
        <f t="shared" si="5"/>
        <v>47372430</v>
      </c>
      <c r="G56" s="68">
        <f t="shared" si="5"/>
        <v>50561838</v>
      </c>
      <c r="H56" s="69">
        <f t="shared" si="5"/>
        <v>50561838</v>
      </c>
      <c r="I56" s="71">
        <f t="shared" si="5"/>
        <v>117582254</v>
      </c>
      <c r="J56" s="72">
        <f t="shared" si="5"/>
        <v>72144581</v>
      </c>
      <c r="K56" s="68">
        <f t="shared" si="5"/>
        <v>54665225</v>
      </c>
      <c r="L56" s="69">
        <f t="shared" si="5"/>
        <v>49322120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20118790</v>
      </c>
      <c r="D59" s="87">
        <f t="shared" ref="D59:L59" si="6">SUM(D56:D58)</f>
        <v>-8386987</v>
      </c>
      <c r="E59" s="88">
        <f t="shared" si="6"/>
        <v>-17482985</v>
      </c>
      <c r="F59" s="89">
        <f t="shared" si="6"/>
        <v>47372430</v>
      </c>
      <c r="G59" s="87">
        <f t="shared" si="6"/>
        <v>50561838</v>
      </c>
      <c r="H59" s="90">
        <f t="shared" si="6"/>
        <v>50561838</v>
      </c>
      <c r="I59" s="91">
        <f t="shared" si="6"/>
        <v>117582254</v>
      </c>
      <c r="J59" s="92">
        <f t="shared" si="6"/>
        <v>72144581</v>
      </c>
      <c r="K59" s="87">
        <f t="shared" si="6"/>
        <v>54665225</v>
      </c>
      <c r="L59" s="88">
        <f t="shared" si="6"/>
        <v>49322120</v>
      </c>
    </row>
    <row r="60" spans="1:12" ht="13.5" x14ac:dyDescent="0.25">
      <c r="A60" s="1" t="s">
        <v>107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111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112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78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102233949</v>
      </c>
      <c r="D6" s="29">
        <v>116301605</v>
      </c>
      <c r="E6" s="30">
        <v>110680431</v>
      </c>
      <c r="F6" s="31">
        <v>110745995</v>
      </c>
      <c r="G6" s="29">
        <v>122581000</v>
      </c>
      <c r="H6" s="32">
        <v>122581000</v>
      </c>
      <c r="I6" s="30">
        <v>125246859</v>
      </c>
      <c r="J6" s="33">
        <v>135874000</v>
      </c>
      <c r="K6" s="29">
        <v>154138000</v>
      </c>
      <c r="L6" s="32">
        <v>174856000</v>
      </c>
    </row>
    <row r="7" spans="1:12" ht="13.5" x14ac:dyDescent="0.25">
      <c r="A7" s="28" t="s">
        <v>23</v>
      </c>
      <c r="B7" s="21" t="s">
        <v>22</v>
      </c>
      <c r="C7" s="29">
        <v>29064363</v>
      </c>
      <c r="D7" s="29">
        <v>30721602</v>
      </c>
      <c r="E7" s="30">
        <v>29819962</v>
      </c>
      <c r="F7" s="31">
        <v>30458000</v>
      </c>
      <c r="G7" s="29">
        <v>30973000</v>
      </c>
      <c r="H7" s="32">
        <v>30973000</v>
      </c>
      <c r="I7" s="30">
        <v>31578951</v>
      </c>
      <c r="J7" s="33">
        <v>33443000</v>
      </c>
      <c r="K7" s="29">
        <v>34981000</v>
      </c>
      <c r="L7" s="32">
        <v>36555000</v>
      </c>
    </row>
    <row r="8" spans="1:12" ht="13.5" x14ac:dyDescent="0.25">
      <c r="A8" s="28" t="s">
        <v>24</v>
      </c>
      <c r="B8" s="21" t="s">
        <v>22</v>
      </c>
      <c r="C8" s="29">
        <v>9457200</v>
      </c>
      <c r="D8" s="29">
        <v>12004031</v>
      </c>
      <c r="E8" s="30">
        <v>14417295</v>
      </c>
      <c r="F8" s="31">
        <v>14660000</v>
      </c>
      <c r="G8" s="29">
        <v>14203000</v>
      </c>
      <c r="H8" s="32">
        <v>14203000</v>
      </c>
      <c r="I8" s="30">
        <v>14439175</v>
      </c>
      <c r="J8" s="33">
        <v>15305000</v>
      </c>
      <c r="K8" s="29">
        <v>16009000</v>
      </c>
      <c r="L8" s="32">
        <v>16730000</v>
      </c>
    </row>
    <row r="9" spans="1:12" ht="13.5" x14ac:dyDescent="0.25">
      <c r="A9" s="28" t="s">
        <v>25</v>
      </c>
      <c r="B9" s="21" t="s">
        <v>22</v>
      </c>
      <c r="C9" s="29">
        <v>10806436</v>
      </c>
      <c r="D9" s="29">
        <v>12779368</v>
      </c>
      <c r="E9" s="30">
        <v>14391160</v>
      </c>
      <c r="F9" s="31">
        <v>15272000</v>
      </c>
      <c r="G9" s="29">
        <v>12757000</v>
      </c>
      <c r="H9" s="32">
        <v>12757000</v>
      </c>
      <c r="I9" s="30">
        <v>12850396</v>
      </c>
      <c r="J9" s="33">
        <v>14436000</v>
      </c>
      <c r="K9" s="29">
        <v>15100000</v>
      </c>
      <c r="L9" s="32">
        <v>15780000</v>
      </c>
    </row>
    <row r="10" spans="1:12" ht="13.5" x14ac:dyDescent="0.25">
      <c r="A10" s="28" t="s">
        <v>26</v>
      </c>
      <c r="B10" s="21" t="s">
        <v>19</v>
      </c>
      <c r="C10" s="29">
        <v>3873575</v>
      </c>
      <c r="D10" s="29">
        <v>4826405</v>
      </c>
      <c r="E10" s="30">
        <v>4443357</v>
      </c>
      <c r="F10" s="31">
        <v>4240314</v>
      </c>
      <c r="G10" s="29">
        <v>5224923</v>
      </c>
      <c r="H10" s="32">
        <v>5224923</v>
      </c>
      <c r="I10" s="30">
        <v>4559865</v>
      </c>
      <c r="J10" s="33">
        <v>4925599</v>
      </c>
      <c r="K10" s="29">
        <v>5152188</v>
      </c>
      <c r="L10" s="32">
        <v>5389199</v>
      </c>
    </row>
    <row r="11" spans="1:12" ht="13.5" x14ac:dyDescent="0.25">
      <c r="A11" s="28" t="s">
        <v>27</v>
      </c>
      <c r="B11" s="21" t="s">
        <v>19</v>
      </c>
      <c r="C11" s="29">
        <v>3719923</v>
      </c>
      <c r="D11" s="29">
        <v>3671715</v>
      </c>
      <c r="E11" s="30">
        <v>3782283</v>
      </c>
      <c r="F11" s="31">
        <v>3841325</v>
      </c>
      <c r="G11" s="29">
        <v>4370420</v>
      </c>
      <c r="H11" s="32">
        <v>4370420</v>
      </c>
      <c r="I11" s="30">
        <v>4299680</v>
      </c>
      <c r="J11" s="33">
        <v>4464524</v>
      </c>
      <c r="K11" s="29">
        <v>4669897</v>
      </c>
      <c r="L11" s="32">
        <v>4884717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5732913</v>
      </c>
      <c r="D13" s="29">
        <v>4288314</v>
      </c>
      <c r="E13" s="30">
        <v>9836840</v>
      </c>
      <c r="F13" s="31">
        <v>10875582</v>
      </c>
      <c r="G13" s="29">
        <v>6547000</v>
      </c>
      <c r="H13" s="32">
        <v>6547000</v>
      </c>
      <c r="I13" s="30">
        <v>6455261</v>
      </c>
      <c r="J13" s="33">
        <v>6698000</v>
      </c>
      <c r="K13" s="29">
        <v>6899000</v>
      </c>
      <c r="L13" s="32">
        <v>7105000</v>
      </c>
    </row>
    <row r="14" spans="1:12" ht="13.5" x14ac:dyDescent="0.25">
      <c r="A14" s="28" t="s">
        <v>30</v>
      </c>
      <c r="B14" s="21" t="s">
        <v>19</v>
      </c>
      <c r="C14" s="29">
        <v>748598</v>
      </c>
      <c r="D14" s="29">
        <v>749712</v>
      </c>
      <c r="E14" s="30">
        <v>2020003</v>
      </c>
      <c r="F14" s="31">
        <v>1269358</v>
      </c>
      <c r="G14" s="29">
        <v>4792041</v>
      </c>
      <c r="H14" s="32">
        <v>4792041</v>
      </c>
      <c r="I14" s="30">
        <v>4527806</v>
      </c>
      <c r="J14" s="33">
        <v>1150000</v>
      </c>
      <c r="K14" s="29">
        <v>1300000</v>
      </c>
      <c r="L14" s="32">
        <v>1450000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704634</v>
      </c>
      <c r="D17" s="34">
        <v>829314</v>
      </c>
      <c r="E17" s="37">
        <v>747106</v>
      </c>
      <c r="F17" s="39">
        <v>941152</v>
      </c>
      <c r="G17" s="34">
        <v>823927</v>
      </c>
      <c r="H17" s="37">
        <v>823927</v>
      </c>
      <c r="I17" s="40">
        <v>969897</v>
      </c>
      <c r="J17" s="39">
        <v>783960</v>
      </c>
      <c r="K17" s="34">
        <v>820025</v>
      </c>
      <c r="L17" s="37">
        <v>857749</v>
      </c>
    </row>
    <row r="18" spans="1:12" ht="13.5" x14ac:dyDescent="0.25">
      <c r="A18" s="28" t="s">
        <v>34</v>
      </c>
      <c r="B18" s="21" t="s">
        <v>19</v>
      </c>
      <c r="C18" s="34">
        <v>2304</v>
      </c>
      <c r="D18" s="34">
        <v>2650</v>
      </c>
      <c r="E18" s="37">
        <v>2472</v>
      </c>
      <c r="F18" s="39">
        <v>0</v>
      </c>
      <c r="G18" s="34">
        <v>12000</v>
      </c>
      <c r="H18" s="37">
        <v>12000</v>
      </c>
      <c r="I18" s="41">
        <v>11059</v>
      </c>
      <c r="J18" s="39">
        <v>12150</v>
      </c>
      <c r="K18" s="34">
        <v>12710</v>
      </c>
      <c r="L18" s="37">
        <v>13295</v>
      </c>
    </row>
    <row r="19" spans="1:12" ht="13.5" x14ac:dyDescent="0.25">
      <c r="A19" s="28" t="s">
        <v>35</v>
      </c>
      <c r="B19" s="21" t="s">
        <v>19</v>
      </c>
      <c r="C19" s="34">
        <v>308785</v>
      </c>
      <c r="D19" s="34">
        <v>452780</v>
      </c>
      <c r="E19" s="37">
        <v>945971</v>
      </c>
      <c r="F19" s="39">
        <v>703993</v>
      </c>
      <c r="G19" s="34">
        <v>790381</v>
      </c>
      <c r="H19" s="37">
        <v>790381</v>
      </c>
      <c r="I19" s="41">
        <v>1523604</v>
      </c>
      <c r="J19" s="39">
        <v>526586</v>
      </c>
      <c r="K19" s="34">
        <v>550813</v>
      </c>
      <c r="L19" s="37">
        <v>576154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48155157</v>
      </c>
      <c r="D21" s="34">
        <v>52403952</v>
      </c>
      <c r="E21" s="37">
        <v>70382139</v>
      </c>
      <c r="F21" s="39">
        <v>73339000</v>
      </c>
      <c r="G21" s="34">
        <v>73876000</v>
      </c>
      <c r="H21" s="37">
        <v>73876000</v>
      </c>
      <c r="I21" s="41">
        <v>73863613</v>
      </c>
      <c r="J21" s="39">
        <v>75998000</v>
      </c>
      <c r="K21" s="34">
        <v>79491000</v>
      </c>
      <c r="L21" s="37">
        <v>83065000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185650</v>
      </c>
      <c r="E22" s="37">
        <v>33087</v>
      </c>
      <c r="F22" s="39">
        <v>1000</v>
      </c>
      <c r="G22" s="34">
        <v>1000</v>
      </c>
      <c r="H22" s="37">
        <v>1000</v>
      </c>
      <c r="I22" s="41">
        <v>0</v>
      </c>
      <c r="J22" s="39">
        <v>1000</v>
      </c>
      <c r="K22" s="34">
        <v>1046</v>
      </c>
      <c r="L22" s="37">
        <v>1095</v>
      </c>
    </row>
    <row r="23" spans="1:12" ht="13.5" x14ac:dyDescent="0.25">
      <c r="A23" s="28" t="s">
        <v>39</v>
      </c>
      <c r="B23" s="21" t="s">
        <v>19</v>
      </c>
      <c r="C23" s="34">
        <v>9185852</v>
      </c>
      <c r="D23" s="34">
        <v>9181344</v>
      </c>
      <c r="E23" s="37">
        <v>10569861</v>
      </c>
      <c r="F23" s="39">
        <v>11554990</v>
      </c>
      <c r="G23" s="34">
        <v>34273435</v>
      </c>
      <c r="H23" s="37">
        <v>34273435</v>
      </c>
      <c r="I23" s="41">
        <v>3791759</v>
      </c>
      <c r="J23" s="39">
        <v>34907068</v>
      </c>
      <c r="K23" s="34">
        <v>35607111</v>
      </c>
      <c r="L23" s="37">
        <v>36321241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77734837</v>
      </c>
      <c r="D25" s="34">
        <v>96033378</v>
      </c>
      <c r="E25" s="37">
        <v>90588807</v>
      </c>
      <c r="F25" s="39">
        <v>88897203</v>
      </c>
      <c r="G25" s="34">
        <v>125641476</v>
      </c>
      <c r="H25" s="37">
        <v>125641476</v>
      </c>
      <c r="I25" s="41">
        <v>114819668</v>
      </c>
      <c r="J25" s="39">
        <v>94461651</v>
      </c>
      <c r="K25" s="34">
        <v>105514478</v>
      </c>
      <c r="L25" s="37">
        <v>107422609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4212000</v>
      </c>
      <c r="H26" s="37">
        <v>4212000</v>
      </c>
      <c r="I26" s="41">
        <v>4207893</v>
      </c>
      <c r="J26" s="39">
        <v>4353000</v>
      </c>
      <c r="K26" s="34">
        <v>4484000</v>
      </c>
      <c r="L26" s="37">
        <v>4619000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506682</v>
      </c>
      <c r="E28" s="37">
        <v>813017</v>
      </c>
      <c r="F28" s="39">
        <v>840000</v>
      </c>
      <c r="G28" s="34">
        <v>3644000</v>
      </c>
      <c r="H28" s="37">
        <v>3644000</v>
      </c>
      <c r="I28" s="41">
        <v>3629483</v>
      </c>
      <c r="J28" s="39">
        <v>4601000</v>
      </c>
      <c r="K28" s="34">
        <v>5031000</v>
      </c>
      <c r="L28" s="37">
        <v>5507000</v>
      </c>
    </row>
    <row r="29" spans="1:12" ht="13.5" x14ac:dyDescent="0.25">
      <c r="A29" s="28" t="s">
        <v>43</v>
      </c>
      <c r="B29" s="21" t="s">
        <v>19</v>
      </c>
      <c r="C29" s="34">
        <v>73038</v>
      </c>
      <c r="D29" s="34">
        <v>643507</v>
      </c>
      <c r="E29" s="37">
        <v>0</v>
      </c>
      <c r="F29" s="39">
        <v>2500000</v>
      </c>
      <c r="G29" s="34">
        <v>2000000</v>
      </c>
      <c r="H29" s="37">
        <v>2000000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32949</v>
      </c>
      <c r="E30" s="37">
        <v>7346104</v>
      </c>
      <c r="F30" s="38">
        <v>910000</v>
      </c>
      <c r="G30" s="34">
        <v>14603000</v>
      </c>
      <c r="H30" s="37">
        <v>14603000</v>
      </c>
      <c r="I30" s="41">
        <v>0</v>
      </c>
      <c r="J30" s="39">
        <v>19548121</v>
      </c>
      <c r="K30" s="34">
        <v>19548121</v>
      </c>
      <c r="L30" s="37">
        <v>19548121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301801564</v>
      </c>
      <c r="D32" s="52">
        <f t="shared" ref="D32:L32" si="0">SUM(D6:D19)+SUM(D21:D31)</f>
        <v>345614958</v>
      </c>
      <c r="E32" s="53">
        <f t="shared" si="0"/>
        <v>370819895</v>
      </c>
      <c r="F32" s="54">
        <f t="shared" si="0"/>
        <v>371049912</v>
      </c>
      <c r="G32" s="52">
        <f t="shared" si="0"/>
        <v>461325603</v>
      </c>
      <c r="H32" s="55">
        <f t="shared" si="0"/>
        <v>461325603</v>
      </c>
      <c r="I32" s="56">
        <f t="shared" si="0"/>
        <v>406774969</v>
      </c>
      <c r="J32" s="57">
        <f t="shared" si="0"/>
        <v>451488659</v>
      </c>
      <c r="K32" s="52">
        <f t="shared" si="0"/>
        <v>489309389</v>
      </c>
      <c r="L32" s="53">
        <f t="shared" si="0"/>
        <v>520681180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123802764</v>
      </c>
      <c r="D34" s="34">
        <v>132380150</v>
      </c>
      <c r="E34" s="37">
        <v>124857236</v>
      </c>
      <c r="F34" s="38">
        <v>144683374</v>
      </c>
      <c r="G34" s="34">
        <v>136130319</v>
      </c>
      <c r="H34" s="40">
        <v>136130319</v>
      </c>
      <c r="I34" s="41">
        <v>130357803</v>
      </c>
      <c r="J34" s="39">
        <v>149110026</v>
      </c>
      <c r="K34" s="34">
        <v>158150671</v>
      </c>
      <c r="L34" s="37">
        <v>169317031</v>
      </c>
    </row>
    <row r="35" spans="1:12" ht="13.5" x14ac:dyDescent="0.25">
      <c r="A35" s="28" t="s">
        <v>49</v>
      </c>
      <c r="B35" s="21" t="s">
        <v>19</v>
      </c>
      <c r="C35" s="34">
        <v>5571985</v>
      </c>
      <c r="D35" s="34">
        <v>5000103</v>
      </c>
      <c r="E35" s="37">
        <v>5697500</v>
      </c>
      <c r="F35" s="38">
        <v>6138858</v>
      </c>
      <c r="G35" s="34">
        <v>6192000</v>
      </c>
      <c r="H35" s="40">
        <v>6192000</v>
      </c>
      <c r="I35" s="41">
        <v>6081299</v>
      </c>
      <c r="J35" s="39">
        <v>6501600</v>
      </c>
      <c r="K35" s="34">
        <v>6800678</v>
      </c>
      <c r="L35" s="37">
        <v>7106715</v>
      </c>
    </row>
    <row r="36" spans="1:12" ht="13.5" x14ac:dyDescent="0.25">
      <c r="A36" s="28" t="s">
        <v>50</v>
      </c>
      <c r="B36" s="21" t="s">
        <v>22</v>
      </c>
      <c r="C36" s="34">
        <v>81771283</v>
      </c>
      <c r="D36" s="34">
        <v>93891074</v>
      </c>
      <c r="E36" s="37">
        <v>92503879</v>
      </c>
      <c r="F36" s="39">
        <v>95123000</v>
      </c>
      <c r="G36" s="34">
        <v>102665000</v>
      </c>
      <c r="H36" s="37">
        <v>102665000</v>
      </c>
      <c r="I36" s="41">
        <v>98558578</v>
      </c>
      <c r="J36" s="39">
        <v>113900000</v>
      </c>
      <c r="K36" s="34">
        <v>131782000</v>
      </c>
      <c r="L36" s="37">
        <v>152472000</v>
      </c>
    </row>
    <row r="37" spans="1:12" ht="13.5" x14ac:dyDescent="0.25">
      <c r="A37" s="28" t="s">
        <v>51</v>
      </c>
      <c r="B37" s="21" t="s">
        <v>52</v>
      </c>
      <c r="C37" s="34">
        <v>7487090</v>
      </c>
      <c r="D37" s="34">
        <v>8332131</v>
      </c>
      <c r="E37" s="37">
        <v>10541717</v>
      </c>
      <c r="F37" s="39">
        <v>12291467</v>
      </c>
      <c r="G37" s="34">
        <v>14721254</v>
      </c>
      <c r="H37" s="37">
        <v>14721254</v>
      </c>
      <c r="I37" s="41">
        <v>10552731</v>
      </c>
      <c r="J37" s="39">
        <v>11172005</v>
      </c>
      <c r="K37" s="34">
        <v>11684806</v>
      </c>
      <c r="L37" s="37">
        <v>12215641</v>
      </c>
    </row>
    <row r="38" spans="1:12" ht="13.5" x14ac:dyDescent="0.25">
      <c r="A38" s="28" t="s">
        <v>53</v>
      </c>
      <c r="B38" s="21" t="s">
        <v>54</v>
      </c>
      <c r="C38" s="34">
        <v>32636623</v>
      </c>
      <c r="D38" s="34">
        <v>26777122</v>
      </c>
      <c r="E38" s="37">
        <v>34448790</v>
      </c>
      <c r="F38" s="38">
        <v>30239000</v>
      </c>
      <c r="G38" s="34">
        <v>56212000</v>
      </c>
      <c r="H38" s="40">
        <v>56212000</v>
      </c>
      <c r="I38" s="41">
        <v>56212000</v>
      </c>
      <c r="J38" s="39">
        <v>54087640</v>
      </c>
      <c r="K38" s="34">
        <v>56734833</v>
      </c>
      <c r="L38" s="37">
        <v>59544830</v>
      </c>
    </row>
    <row r="39" spans="1:12" ht="13.5" x14ac:dyDescent="0.25">
      <c r="A39" s="28" t="s">
        <v>55</v>
      </c>
      <c r="B39" s="21" t="s">
        <v>19</v>
      </c>
      <c r="C39" s="34">
        <v>22298181</v>
      </c>
      <c r="D39" s="34">
        <v>26850411</v>
      </c>
      <c r="E39" s="37">
        <v>24714542</v>
      </c>
      <c r="F39" s="39">
        <v>29617000</v>
      </c>
      <c r="G39" s="34">
        <v>43606000</v>
      </c>
      <c r="H39" s="37">
        <v>43606000</v>
      </c>
      <c r="I39" s="41">
        <v>28606000</v>
      </c>
      <c r="J39" s="39">
        <v>31438000</v>
      </c>
      <c r="K39" s="34">
        <v>32878954</v>
      </c>
      <c r="L39" s="37">
        <v>34573905</v>
      </c>
    </row>
    <row r="40" spans="1:12" ht="13.5" x14ac:dyDescent="0.25">
      <c r="A40" s="28" t="s">
        <v>28</v>
      </c>
      <c r="B40" s="21" t="s">
        <v>19</v>
      </c>
      <c r="C40" s="34">
        <v>11585066</v>
      </c>
      <c r="D40" s="34">
        <v>12206355</v>
      </c>
      <c r="E40" s="37">
        <v>13041609</v>
      </c>
      <c r="F40" s="38">
        <v>15789000</v>
      </c>
      <c r="G40" s="34">
        <v>15006000</v>
      </c>
      <c r="H40" s="40">
        <v>15006000</v>
      </c>
      <c r="I40" s="41">
        <v>8556234</v>
      </c>
      <c r="J40" s="39">
        <v>11926000</v>
      </c>
      <c r="K40" s="34">
        <v>13136600</v>
      </c>
      <c r="L40" s="37">
        <v>14625307</v>
      </c>
    </row>
    <row r="41" spans="1:12" ht="13.5" x14ac:dyDescent="0.25">
      <c r="A41" s="28" t="s">
        <v>56</v>
      </c>
      <c r="B41" s="21" t="s">
        <v>19</v>
      </c>
      <c r="C41" s="34">
        <v>17281668</v>
      </c>
      <c r="D41" s="34">
        <v>54699314</v>
      </c>
      <c r="E41" s="37">
        <v>35523549</v>
      </c>
      <c r="F41" s="38">
        <v>33650973</v>
      </c>
      <c r="G41" s="34">
        <v>67511631</v>
      </c>
      <c r="H41" s="40">
        <v>67511631</v>
      </c>
      <c r="I41" s="41">
        <v>48999177</v>
      </c>
      <c r="J41" s="39">
        <v>27731918</v>
      </c>
      <c r="K41" s="34">
        <v>34225190</v>
      </c>
      <c r="L41" s="37">
        <v>32265912</v>
      </c>
    </row>
    <row r="42" spans="1:12" ht="13.5" x14ac:dyDescent="0.25">
      <c r="A42" s="28" t="s">
        <v>57</v>
      </c>
      <c r="B42" s="21" t="s">
        <v>19</v>
      </c>
      <c r="C42" s="34">
        <v>489054</v>
      </c>
      <c r="D42" s="34">
        <v>243741</v>
      </c>
      <c r="E42" s="37">
        <v>358199</v>
      </c>
      <c r="F42" s="39">
        <v>30000</v>
      </c>
      <c r="G42" s="34">
        <v>223278</v>
      </c>
      <c r="H42" s="37">
        <v>223278</v>
      </c>
      <c r="I42" s="41">
        <v>2500</v>
      </c>
      <c r="J42" s="39">
        <v>220000</v>
      </c>
      <c r="K42" s="34">
        <v>230120</v>
      </c>
      <c r="L42" s="37">
        <v>240588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20146917</v>
      </c>
      <c r="D44" s="34">
        <v>23620397</v>
      </c>
      <c r="E44" s="37">
        <v>24123481</v>
      </c>
      <c r="F44" s="39">
        <v>26327564</v>
      </c>
      <c r="G44" s="34">
        <v>30065749</v>
      </c>
      <c r="H44" s="37">
        <v>30065749</v>
      </c>
      <c r="I44" s="41">
        <v>25137136</v>
      </c>
      <c r="J44" s="39">
        <v>37711966</v>
      </c>
      <c r="K44" s="34">
        <v>37422532</v>
      </c>
      <c r="L44" s="37">
        <v>36426043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135355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865012</v>
      </c>
      <c r="E46" s="37">
        <v>0</v>
      </c>
      <c r="F46" s="39">
        <v>910000</v>
      </c>
      <c r="G46" s="34">
        <v>7360000</v>
      </c>
      <c r="H46" s="37">
        <v>7360000</v>
      </c>
      <c r="I46" s="41">
        <v>0</v>
      </c>
      <c r="J46" s="39">
        <v>7360000</v>
      </c>
      <c r="K46" s="34">
        <v>7360000</v>
      </c>
      <c r="L46" s="37">
        <v>7360000</v>
      </c>
    </row>
    <row r="47" spans="1:12" x14ac:dyDescent="0.2">
      <c r="A47" s="60" t="s">
        <v>62</v>
      </c>
      <c r="B47" s="51" t="s">
        <v>19</v>
      </c>
      <c r="C47" s="52">
        <f>SUM(C34:C46)</f>
        <v>323070631</v>
      </c>
      <c r="D47" s="52">
        <f t="shared" ref="D47:L47" si="1">SUM(D34:D46)</f>
        <v>384865810</v>
      </c>
      <c r="E47" s="53">
        <f t="shared" si="1"/>
        <v>365945857</v>
      </c>
      <c r="F47" s="54">
        <f t="shared" si="1"/>
        <v>394800236</v>
      </c>
      <c r="G47" s="52">
        <f t="shared" si="1"/>
        <v>479693231</v>
      </c>
      <c r="H47" s="53">
        <f t="shared" si="1"/>
        <v>479693231</v>
      </c>
      <c r="I47" s="56">
        <f t="shared" si="1"/>
        <v>413063458</v>
      </c>
      <c r="J47" s="57">
        <f t="shared" si="1"/>
        <v>451159155</v>
      </c>
      <c r="K47" s="52">
        <f t="shared" si="1"/>
        <v>490406384</v>
      </c>
      <c r="L47" s="53">
        <f t="shared" si="1"/>
        <v>526147972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-21269067</v>
      </c>
      <c r="D48" s="61">
        <f t="shared" si="2"/>
        <v>-39250852</v>
      </c>
      <c r="E48" s="62">
        <f t="shared" si="2"/>
        <v>4874038</v>
      </c>
      <c r="F48" s="63">
        <f t="shared" si="2"/>
        <v>-23750324</v>
      </c>
      <c r="G48" s="61">
        <f t="shared" si="2"/>
        <v>-18367628</v>
      </c>
      <c r="H48" s="62">
        <f t="shared" si="2"/>
        <v>-18367628</v>
      </c>
      <c r="I48" s="64">
        <f t="shared" si="2"/>
        <v>-6288489</v>
      </c>
      <c r="J48" s="65">
        <f t="shared" si="2"/>
        <v>329504</v>
      </c>
      <c r="K48" s="61">
        <f t="shared" si="2"/>
        <v>-1096995</v>
      </c>
      <c r="L48" s="62">
        <f t="shared" si="2"/>
        <v>-5466792</v>
      </c>
    </row>
    <row r="49" spans="1:12" ht="25.5" x14ac:dyDescent="0.25">
      <c r="A49" s="66" t="s">
        <v>64</v>
      </c>
      <c r="B49" s="21" t="s">
        <v>65</v>
      </c>
      <c r="C49" s="34">
        <v>42135098</v>
      </c>
      <c r="D49" s="34">
        <v>46106492</v>
      </c>
      <c r="E49" s="37">
        <v>43138548</v>
      </c>
      <c r="F49" s="39">
        <v>71731797</v>
      </c>
      <c r="G49" s="34">
        <v>37419102</v>
      </c>
      <c r="H49" s="37">
        <v>37419102</v>
      </c>
      <c r="I49" s="41">
        <v>24775211</v>
      </c>
      <c r="J49" s="39">
        <v>60734349</v>
      </c>
      <c r="K49" s="34">
        <v>71617523</v>
      </c>
      <c r="L49" s="37">
        <v>79488392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2849049</v>
      </c>
      <c r="E50" s="37">
        <v>0</v>
      </c>
      <c r="F50" s="38">
        <v>0</v>
      </c>
      <c r="G50" s="34">
        <v>5550239</v>
      </c>
      <c r="H50" s="37">
        <v>5550239</v>
      </c>
      <c r="I50" s="41">
        <v>2244240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20866031</v>
      </c>
      <c r="D51" s="68">
        <f t="shared" si="3"/>
        <v>9704689</v>
      </c>
      <c r="E51" s="69">
        <f t="shared" si="3"/>
        <v>48012586</v>
      </c>
      <c r="F51" s="70">
        <f t="shared" si="3"/>
        <v>47981473</v>
      </c>
      <c r="G51" s="68">
        <f t="shared" si="3"/>
        <v>24601713</v>
      </c>
      <c r="H51" s="69">
        <f t="shared" si="3"/>
        <v>24601713</v>
      </c>
      <c r="I51" s="71">
        <f t="shared" si="3"/>
        <v>20730962</v>
      </c>
      <c r="J51" s="72">
        <f t="shared" si="3"/>
        <v>61063853</v>
      </c>
      <c r="K51" s="68">
        <f t="shared" si="3"/>
        <v>70520528</v>
      </c>
      <c r="L51" s="69">
        <f t="shared" si="3"/>
        <v>74021600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20866031</v>
      </c>
      <c r="D53" s="79">
        <f t="shared" ref="D53:L53" si="4">+D51-D52</f>
        <v>9704689</v>
      </c>
      <c r="E53" s="80">
        <f t="shared" si="4"/>
        <v>48012586</v>
      </c>
      <c r="F53" s="81">
        <f t="shared" si="4"/>
        <v>47981473</v>
      </c>
      <c r="G53" s="79">
        <f t="shared" si="4"/>
        <v>24601713</v>
      </c>
      <c r="H53" s="80">
        <f t="shared" si="4"/>
        <v>24601713</v>
      </c>
      <c r="I53" s="82">
        <f t="shared" si="4"/>
        <v>20730962</v>
      </c>
      <c r="J53" s="83">
        <f t="shared" si="4"/>
        <v>61063853</v>
      </c>
      <c r="K53" s="79">
        <f t="shared" si="4"/>
        <v>70520528</v>
      </c>
      <c r="L53" s="80">
        <f t="shared" si="4"/>
        <v>74021600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20866031</v>
      </c>
      <c r="D56" s="68">
        <f t="shared" ref="D56:L56" si="5">SUM(D53:D55)</f>
        <v>9704689</v>
      </c>
      <c r="E56" s="69">
        <f t="shared" si="5"/>
        <v>48012586</v>
      </c>
      <c r="F56" s="70">
        <f t="shared" si="5"/>
        <v>47981473</v>
      </c>
      <c r="G56" s="68">
        <f t="shared" si="5"/>
        <v>24601713</v>
      </c>
      <c r="H56" s="69">
        <f t="shared" si="5"/>
        <v>24601713</v>
      </c>
      <c r="I56" s="71">
        <f t="shared" si="5"/>
        <v>20730962</v>
      </c>
      <c r="J56" s="72">
        <f t="shared" si="5"/>
        <v>61063853</v>
      </c>
      <c r="K56" s="68">
        <f t="shared" si="5"/>
        <v>70520528</v>
      </c>
      <c r="L56" s="69">
        <f t="shared" si="5"/>
        <v>74021600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20866031</v>
      </c>
      <c r="D59" s="87">
        <f t="shared" ref="D59:L59" si="6">SUM(D56:D58)</f>
        <v>9704689</v>
      </c>
      <c r="E59" s="88">
        <f t="shared" si="6"/>
        <v>48012586</v>
      </c>
      <c r="F59" s="89">
        <f t="shared" si="6"/>
        <v>47981473</v>
      </c>
      <c r="G59" s="87">
        <f t="shared" si="6"/>
        <v>24601713</v>
      </c>
      <c r="H59" s="90">
        <f t="shared" si="6"/>
        <v>24601713</v>
      </c>
      <c r="I59" s="91">
        <f t="shared" si="6"/>
        <v>20730962</v>
      </c>
      <c r="J59" s="92">
        <f t="shared" si="6"/>
        <v>61063853</v>
      </c>
      <c r="K59" s="87">
        <f t="shared" si="6"/>
        <v>70520528</v>
      </c>
      <c r="L59" s="88">
        <f t="shared" si="6"/>
        <v>74021600</v>
      </c>
    </row>
    <row r="60" spans="1:12" ht="13.5" x14ac:dyDescent="0.25">
      <c r="A60" s="1" t="s">
        <v>107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111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112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79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125117659</v>
      </c>
      <c r="D6" s="29">
        <v>144644869</v>
      </c>
      <c r="E6" s="30">
        <v>135158166</v>
      </c>
      <c r="F6" s="31">
        <v>168205528</v>
      </c>
      <c r="G6" s="29">
        <v>149554528</v>
      </c>
      <c r="H6" s="32">
        <v>149554528</v>
      </c>
      <c r="I6" s="30">
        <v>150320367</v>
      </c>
      <c r="J6" s="33">
        <v>155913000</v>
      </c>
      <c r="K6" s="29">
        <v>176711000</v>
      </c>
      <c r="L6" s="32">
        <v>200288000</v>
      </c>
    </row>
    <row r="7" spans="1:12" ht="13.5" x14ac:dyDescent="0.25">
      <c r="A7" s="28" t="s">
        <v>23</v>
      </c>
      <c r="B7" s="21" t="s">
        <v>22</v>
      </c>
      <c r="C7" s="29">
        <v>31979548</v>
      </c>
      <c r="D7" s="29">
        <v>36020119</v>
      </c>
      <c r="E7" s="30">
        <v>40006101</v>
      </c>
      <c r="F7" s="31">
        <v>40832312</v>
      </c>
      <c r="G7" s="29">
        <v>41747312</v>
      </c>
      <c r="H7" s="32">
        <v>41747312</v>
      </c>
      <c r="I7" s="30">
        <v>45088573</v>
      </c>
      <c r="J7" s="33">
        <v>45105000</v>
      </c>
      <c r="K7" s="29">
        <v>48089000</v>
      </c>
      <c r="L7" s="32">
        <v>52119000</v>
      </c>
    </row>
    <row r="8" spans="1:12" ht="13.5" x14ac:dyDescent="0.25">
      <c r="A8" s="28" t="s">
        <v>24</v>
      </c>
      <c r="B8" s="21" t="s">
        <v>22</v>
      </c>
      <c r="C8" s="29">
        <v>14494405</v>
      </c>
      <c r="D8" s="29">
        <v>15866103</v>
      </c>
      <c r="E8" s="30">
        <v>17801222</v>
      </c>
      <c r="F8" s="31">
        <v>19207000</v>
      </c>
      <c r="G8" s="29">
        <v>17374000</v>
      </c>
      <c r="H8" s="32">
        <v>17374000</v>
      </c>
      <c r="I8" s="30">
        <v>17220228</v>
      </c>
      <c r="J8" s="33">
        <v>18559000</v>
      </c>
      <c r="K8" s="29">
        <v>20415000</v>
      </c>
      <c r="L8" s="32">
        <v>22472000</v>
      </c>
    </row>
    <row r="9" spans="1:12" ht="13.5" x14ac:dyDescent="0.25">
      <c r="A9" s="28" t="s">
        <v>25</v>
      </c>
      <c r="B9" s="21" t="s">
        <v>22</v>
      </c>
      <c r="C9" s="29">
        <v>24134484</v>
      </c>
      <c r="D9" s="29">
        <v>26650212</v>
      </c>
      <c r="E9" s="30">
        <v>33026856</v>
      </c>
      <c r="F9" s="31">
        <v>39604000</v>
      </c>
      <c r="G9" s="29">
        <v>36462000</v>
      </c>
      <c r="H9" s="32">
        <v>36462000</v>
      </c>
      <c r="I9" s="30">
        <v>38909555</v>
      </c>
      <c r="J9" s="33">
        <v>45962000</v>
      </c>
      <c r="K9" s="29">
        <v>55055000</v>
      </c>
      <c r="L9" s="32">
        <v>61491000</v>
      </c>
    </row>
    <row r="10" spans="1:12" ht="13.5" x14ac:dyDescent="0.25">
      <c r="A10" s="28" t="s">
        <v>26</v>
      </c>
      <c r="B10" s="21" t="s">
        <v>19</v>
      </c>
      <c r="C10" s="29">
        <v>6908947</v>
      </c>
      <c r="D10" s="29">
        <v>9676966</v>
      </c>
      <c r="E10" s="30">
        <v>9582331</v>
      </c>
      <c r="F10" s="31">
        <v>8951000</v>
      </c>
      <c r="G10" s="29">
        <v>9054000</v>
      </c>
      <c r="H10" s="32">
        <v>9054000</v>
      </c>
      <c r="I10" s="30">
        <v>9775644</v>
      </c>
      <c r="J10" s="33">
        <v>10280000</v>
      </c>
      <c r="K10" s="29">
        <v>10876000</v>
      </c>
      <c r="L10" s="32">
        <v>11529000</v>
      </c>
    </row>
    <row r="11" spans="1:12" ht="13.5" x14ac:dyDescent="0.25">
      <c r="A11" s="28" t="s">
        <v>27</v>
      </c>
      <c r="B11" s="21" t="s">
        <v>19</v>
      </c>
      <c r="C11" s="29">
        <v>4707681</v>
      </c>
      <c r="D11" s="29">
        <v>4676052</v>
      </c>
      <c r="E11" s="30">
        <v>4871128</v>
      </c>
      <c r="F11" s="31">
        <v>4925000</v>
      </c>
      <c r="G11" s="29">
        <v>4933000</v>
      </c>
      <c r="H11" s="32">
        <v>4933000</v>
      </c>
      <c r="I11" s="30">
        <v>4716979</v>
      </c>
      <c r="J11" s="33">
        <v>5253000</v>
      </c>
      <c r="K11" s="29">
        <v>5547000</v>
      </c>
      <c r="L11" s="32">
        <v>5880000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5738600</v>
      </c>
      <c r="H13" s="32">
        <v>5738600</v>
      </c>
      <c r="I13" s="30">
        <v>6202621</v>
      </c>
      <c r="J13" s="33">
        <v>6532000</v>
      </c>
      <c r="K13" s="29">
        <v>6925000</v>
      </c>
      <c r="L13" s="32">
        <v>7340000</v>
      </c>
    </row>
    <row r="14" spans="1:12" ht="13.5" x14ac:dyDescent="0.25">
      <c r="A14" s="28" t="s">
        <v>30</v>
      </c>
      <c r="B14" s="21" t="s">
        <v>19</v>
      </c>
      <c r="C14" s="29">
        <v>5663347</v>
      </c>
      <c r="D14" s="29">
        <v>7447057</v>
      </c>
      <c r="E14" s="30">
        <v>12455184</v>
      </c>
      <c r="F14" s="31">
        <v>11533000</v>
      </c>
      <c r="G14" s="29">
        <v>18033000</v>
      </c>
      <c r="H14" s="32">
        <v>18033000</v>
      </c>
      <c r="I14" s="30">
        <v>18457771</v>
      </c>
      <c r="J14" s="33">
        <v>19873000</v>
      </c>
      <c r="K14" s="29">
        <v>20569000</v>
      </c>
      <c r="L14" s="32">
        <v>21289000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131000</v>
      </c>
      <c r="D16" s="34">
        <v>137550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1018335</v>
      </c>
      <c r="D17" s="34">
        <v>1368278</v>
      </c>
      <c r="E17" s="37">
        <v>1380150</v>
      </c>
      <c r="F17" s="39">
        <v>1669000</v>
      </c>
      <c r="G17" s="34">
        <v>1735000</v>
      </c>
      <c r="H17" s="37">
        <v>1735000</v>
      </c>
      <c r="I17" s="40">
        <v>1353925</v>
      </c>
      <c r="J17" s="39">
        <v>1850000</v>
      </c>
      <c r="K17" s="34">
        <v>1961000</v>
      </c>
      <c r="L17" s="37">
        <v>2079000</v>
      </c>
    </row>
    <row r="18" spans="1:12" ht="13.5" x14ac:dyDescent="0.25">
      <c r="A18" s="28" t="s">
        <v>34</v>
      </c>
      <c r="B18" s="21" t="s">
        <v>19</v>
      </c>
      <c r="C18" s="34">
        <v>102596</v>
      </c>
      <c r="D18" s="34">
        <v>84693</v>
      </c>
      <c r="E18" s="37">
        <v>79224</v>
      </c>
      <c r="F18" s="39">
        <v>82000</v>
      </c>
      <c r="G18" s="34">
        <v>28000</v>
      </c>
      <c r="H18" s="37">
        <v>28000</v>
      </c>
      <c r="I18" s="41">
        <v>10230</v>
      </c>
      <c r="J18" s="39">
        <v>30000</v>
      </c>
      <c r="K18" s="34">
        <v>32000</v>
      </c>
      <c r="L18" s="37">
        <v>34000</v>
      </c>
    </row>
    <row r="19" spans="1:12" ht="13.5" x14ac:dyDescent="0.25">
      <c r="A19" s="28" t="s">
        <v>35</v>
      </c>
      <c r="B19" s="21" t="s">
        <v>19</v>
      </c>
      <c r="C19" s="34">
        <v>546122</v>
      </c>
      <c r="D19" s="34">
        <v>626710</v>
      </c>
      <c r="E19" s="37">
        <v>1271289</v>
      </c>
      <c r="F19" s="39">
        <v>1957000</v>
      </c>
      <c r="G19" s="34">
        <v>2008105</v>
      </c>
      <c r="H19" s="37">
        <v>2008105</v>
      </c>
      <c r="I19" s="41">
        <v>1018708</v>
      </c>
      <c r="J19" s="39">
        <v>1375000</v>
      </c>
      <c r="K19" s="34">
        <v>1452000</v>
      </c>
      <c r="L19" s="37">
        <v>1541000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79313258</v>
      </c>
      <c r="D21" s="34">
        <v>84410538</v>
      </c>
      <c r="E21" s="37">
        <v>95278093</v>
      </c>
      <c r="F21" s="39">
        <v>104433703</v>
      </c>
      <c r="G21" s="34">
        <v>107033703</v>
      </c>
      <c r="H21" s="37">
        <v>107033703</v>
      </c>
      <c r="I21" s="41">
        <v>107400466</v>
      </c>
      <c r="J21" s="39">
        <v>118480000</v>
      </c>
      <c r="K21" s="34">
        <v>127545000</v>
      </c>
      <c r="L21" s="37">
        <v>136492000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21744467</v>
      </c>
      <c r="D23" s="34">
        <v>18737150</v>
      </c>
      <c r="E23" s="37">
        <v>24030344</v>
      </c>
      <c r="F23" s="39">
        <v>24344000</v>
      </c>
      <c r="G23" s="34">
        <v>24332000</v>
      </c>
      <c r="H23" s="37">
        <v>24332000</v>
      </c>
      <c r="I23" s="41">
        <v>9805333</v>
      </c>
      <c r="J23" s="39">
        <v>24947000</v>
      </c>
      <c r="K23" s="34">
        <v>25599000</v>
      </c>
      <c r="L23" s="37">
        <v>26268000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7965</v>
      </c>
      <c r="F24" s="39">
        <v>0</v>
      </c>
      <c r="G24" s="34">
        <v>0</v>
      </c>
      <c r="H24" s="37">
        <v>0</v>
      </c>
      <c r="I24" s="41">
        <v>6390</v>
      </c>
      <c r="J24" s="39">
        <v>10000</v>
      </c>
      <c r="K24" s="34">
        <v>11000</v>
      </c>
      <c r="L24" s="37">
        <v>12000</v>
      </c>
    </row>
    <row r="25" spans="1:12" ht="13.5" x14ac:dyDescent="0.25">
      <c r="A25" s="28" t="s">
        <v>41</v>
      </c>
      <c r="B25" s="21" t="s">
        <v>19</v>
      </c>
      <c r="C25" s="34">
        <v>84386486</v>
      </c>
      <c r="D25" s="34">
        <v>68724769</v>
      </c>
      <c r="E25" s="37">
        <v>75422873</v>
      </c>
      <c r="F25" s="39">
        <v>92430391</v>
      </c>
      <c r="G25" s="34">
        <v>83404706</v>
      </c>
      <c r="H25" s="37">
        <v>83404706</v>
      </c>
      <c r="I25" s="41">
        <v>82612614</v>
      </c>
      <c r="J25" s="39">
        <v>110356870</v>
      </c>
      <c r="K25" s="34">
        <v>149914304</v>
      </c>
      <c r="L25" s="37">
        <v>105380044</v>
      </c>
    </row>
    <row r="26" spans="1:12" ht="13.5" x14ac:dyDescent="0.25">
      <c r="A26" s="28" t="s">
        <v>28</v>
      </c>
      <c r="B26" s="21" t="s">
        <v>19</v>
      </c>
      <c r="C26" s="34">
        <v>4941765</v>
      </c>
      <c r="D26" s="34">
        <v>5166249</v>
      </c>
      <c r="E26" s="37">
        <v>7077142</v>
      </c>
      <c r="F26" s="39">
        <v>6200000</v>
      </c>
      <c r="G26" s="34">
        <v>3305000</v>
      </c>
      <c r="H26" s="37">
        <v>3305000</v>
      </c>
      <c r="I26" s="41">
        <v>3311721</v>
      </c>
      <c r="J26" s="39">
        <v>3733000</v>
      </c>
      <c r="K26" s="34">
        <v>3958000</v>
      </c>
      <c r="L26" s="37">
        <v>4195000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10454000</v>
      </c>
      <c r="H28" s="37">
        <v>10454000</v>
      </c>
      <c r="I28" s="41">
        <v>8976223</v>
      </c>
      <c r="J28" s="39">
        <v>11101000</v>
      </c>
      <c r="K28" s="34">
        <v>11646000</v>
      </c>
      <c r="L28" s="37">
        <v>12207000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500000</v>
      </c>
      <c r="G29" s="34">
        <v>1000000</v>
      </c>
      <c r="H29" s="37">
        <v>1000000</v>
      </c>
      <c r="I29" s="41">
        <v>611696</v>
      </c>
      <c r="J29" s="39">
        <v>1069000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1391744</v>
      </c>
      <c r="E30" s="37">
        <v>5894019</v>
      </c>
      <c r="F30" s="38">
        <v>2800000</v>
      </c>
      <c r="G30" s="34">
        <v>2800000</v>
      </c>
      <c r="H30" s="37">
        <v>2800000</v>
      </c>
      <c r="I30" s="41">
        <v>0</v>
      </c>
      <c r="J30" s="39">
        <v>2926000</v>
      </c>
      <c r="K30" s="34">
        <v>3064000</v>
      </c>
      <c r="L30" s="37">
        <v>3202000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405190100</v>
      </c>
      <c r="D32" s="52">
        <f t="shared" ref="D32:L32" si="0">SUM(D6:D19)+SUM(D21:D31)</f>
        <v>425629059</v>
      </c>
      <c r="E32" s="53">
        <f t="shared" si="0"/>
        <v>463342087</v>
      </c>
      <c r="F32" s="54">
        <f t="shared" si="0"/>
        <v>527673934</v>
      </c>
      <c r="G32" s="52">
        <f t="shared" si="0"/>
        <v>518996954</v>
      </c>
      <c r="H32" s="55">
        <f t="shared" si="0"/>
        <v>518996954</v>
      </c>
      <c r="I32" s="56">
        <f t="shared" si="0"/>
        <v>505799044</v>
      </c>
      <c r="J32" s="57">
        <f t="shared" si="0"/>
        <v>583354870</v>
      </c>
      <c r="K32" s="52">
        <f t="shared" si="0"/>
        <v>669369304</v>
      </c>
      <c r="L32" s="53">
        <f t="shared" si="0"/>
        <v>673818044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136487898</v>
      </c>
      <c r="D34" s="34">
        <v>146034712</v>
      </c>
      <c r="E34" s="37">
        <v>153510110</v>
      </c>
      <c r="F34" s="38">
        <v>182396121</v>
      </c>
      <c r="G34" s="34">
        <v>173227504</v>
      </c>
      <c r="H34" s="40">
        <v>173227504</v>
      </c>
      <c r="I34" s="41">
        <v>164170380</v>
      </c>
      <c r="J34" s="39">
        <v>195468940</v>
      </c>
      <c r="K34" s="34">
        <v>209579950</v>
      </c>
      <c r="L34" s="37">
        <v>226395450</v>
      </c>
    </row>
    <row r="35" spans="1:12" ht="13.5" x14ac:dyDescent="0.25">
      <c r="A35" s="28" t="s">
        <v>49</v>
      </c>
      <c r="B35" s="21" t="s">
        <v>19</v>
      </c>
      <c r="C35" s="34">
        <v>6654633</v>
      </c>
      <c r="D35" s="34">
        <v>6800859</v>
      </c>
      <c r="E35" s="37">
        <v>6791323</v>
      </c>
      <c r="F35" s="38">
        <v>7272855</v>
      </c>
      <c r="G35" s="34">
        <v>7336000</v>
      </c>
      <c r="H35" s="40">
        <v>7336000</v>
      </c>
      <c r="I35" s="41">
        <v>7328132</v>
      </c>
      <c r="J35" s="39">
        <v>7617639</v>
      </c>
      <c r="K35" s="34">
        <v>7966000</v>
      </c>
      <c r="L35" s="37">
        <v>8324000</v>
      </c>
    </row>
    <row r="36" spans="1:12" ht="13.5" x14ac:dyDescent="0.25">
      <c r="A36" s="28" t="s">
        <v>50</v>
      </c>
      <c r="B36" s="21" t="s">
        <v>22</v>
      </c>
      <c r="C36" s="34">
        <v>100415329</v>
      </c>
      <c r="D36" s="34">
        <v>118995098</v>
      </c>
      <c r="E36" s="37">
        <v>118609439</v>
      </c>
      <c r="F36" s="39">
        <v>129216000</v>
      </c>
      <c r="G36" s="34">
        <v>139000000</v>
      </c>
      <c r="H36" s="37">
        <v>139000000</v>
      </c>
      <c r="I36" s="41">
        <v>136192347</v>
      </c>
      <c r="J36" s="39">
        <v>145913000</v>
      </c>
      <c r="K36" s="34">
        <v>168821000</v>
      </c>
      <c r="L36" s="37">
        <v>195326000</v>
      </c>
    </row>
    <row r="37" spans="1:12" ht="13.5" x14ac:dyDescent="0.25">
      <c r="A37" s="28" t="s">
        <v>51</v>
      </c>
      <c r="B37" s="21" t="s">
        <v>52</v>
      </c>
      <c r="C37" s="34">
        <v>17723082</v>
      </c>
      <c r="D37" s="34">
        <v>15361630</v>
      </c>
      <c r="E37" s="37">
        <v>17673351</v>
      </c>
      <c r="F37" s="39">
        <v>23235000</v>
      </c>
      <c r="G37" s="34">
        <v>23923136</v>
      </c>
      <c r="H37" s="37">
        <v>23923136</v>
      </c>
      <c r="I37" s="41">
        <v>20571365</v>
      </c>
      <c r="J37" s="39">
        <v>25730500</v>
      </c>
      <c r="K37" s="34">
        <v>26905000</v>
      </c>
      <c r="L37" s="37">
        <v>28101000</v>
      </c>
    </row>
    <row r="38" spans="1:12" ht="13.5" x14ac:dyDescent="0.25">
      <c r="A38" s="28" t="s">
        <v>53</v>
      </c>
      <c r="B38" s="21" t="s">
        <v>54</v>
      </c>
      <c r="C38" s="34">
        <v>33165606</v>
      </c>
      <c r="D38" s="34">
        <v>13606100</v>
      </c>
      <c r="E38" s="37">
        <v>31488315</v>
      </c>
      <c r="F38" s="38">
        <v>34208000</v>
      </c>
      <c r="G38" s="34">
        <v>37720000</v>
      </c>
      <c r="H38" s="40">
        <v>37720000</v>
      </c>
      <c r="I38" s="41">
        <v>35825004</v>
      </c>
      <c r="J38" s="39">
        <v>32363000</v>
      </c>
      <c r="K38" s="34">
        <v>34342000</v>
      </c>
      <c r="L38" s="37">
        <v>36214000</v>
      </c>
    </row>
    <row r="39" spans="1:12" ht="13.5" x14ac:dyDescent="0.25">
      <c r="A39" s="28" t="s">
        <v>55</v>
      </c>
      <c r="B39" s="21" t="s">
        <v>19</v>
      </c>
      <c r="C39" s="34">
        <v>22260714</v>
      </c>
      <c r="D39" s="34">
        <v>27624804</v>
      </c>
      <c r="E39" s="37">
        <v>30869522</v>
      </c>
      <c r="F39" s="39">
        <v>32656000</v>
      </c>
      <c r="G39" s="34">
        <v>27608000</v>
      </c>
      <c r="H39" s="37">
        <v>27608000</v>
      </c>
      <c r="I39" s="41">
        <v>39093972</v>
      </c>
      <c r="J39" s="39">
        <v>30174000</v>
      </c>
      <c r="K39" s="34">
        <v>31705000</v>
      </c>
      <c r="L39" s="37">
        <v>33058000</v>
      </c>
    </row>
    <row r="40" spans="1:12" ht="13.5" x14ac:dyDescent="0.25">
      <c r="A40" s="28" t="s">
        <v>28</v>
      </c>
      <c r="B40" s="21" t="s">
        <v>19</v>
      </c>
      <c r="C40" s="34">
        <v>15441558</v>
      </c>
      <c r="D40" s="34">
        <v>17970727</v>
      </c>
      <c r="E40" s="37">
        <v>21856973</v>
      </c>
      <c r="F40" s="38">
        <v>26527300</v>
      </c>
      <c r="G40" s="34">
        <v>26946000</v>
      </c>
      <c r="H40" s="40">
        <v>26946000</v>
      </c>
      <c r="I40" s="41">
        <v>27613955</v>
      </c>
      <c r="J40" s="39">
        <v>32205500</v>
      </c>
      <c r="K40" s="34">
        <v>31841600</v>
      </c>
      <c r="L40" s="37">
        <v>31063300</v>
      </c>
    </row>
    <row r="41" spans="1:12" ht="13.5" x14ac:dyDescent="0.25">
      <c r="A41" s="28" t="s">
        <v>56</v>
      </c>
      <c r="B41" s="21" t="s">
        <v>19</v>
      </c>
      <c r="C41" s="34">
        <v>24021370</v>
      </c>
      <c r="D41" s="34">
        <v>32895238</v>
      </c>
      <c r="E41" s="37">
        <v>33616806</v>
      </c>
      <c r="F41" s="38">
        <v>46526000</v>
      </c>
      <c r="G41" s="34">
        <v>45912402</v>
      </c>
      <c r="H41" s="40">
        <v>45912402</v>
      </c>
      <c r="I41" s="41">
        <v>36379391</v>
      </c>
      <c r="J41" s="39">
        <v>63208400</v>
      </c>
      <c r="K41" s="34">
        <v>100475000</v>
      </c>
      <c r="L41" s="37">
        <v>50333000</v>
      </c>
    </row>
    <row r="42" spans="1:12" ht="13.5" x14ac:dyDescent="0.25">
      <c r="A42" s="28" t="s">
        <v>57</v>
      </c>
      <c r="B42" s="21" t="s">
        <v>19</v>
      </c>
      <c r="C42" s="34">
        <v>5866809</v>
      </c>
      <c r="D42" s="34">
        <v>6736093</v>
      </c>
      <c r="E42" s="37">
        <v>8389039</v>
      </c>
      <c r="F42" s="39">
        <v>9701000</v>
      </c>
      <c r="G42" s="34">
        <v>9966210</v>
      </c>
      <c r="H42" s="37">
        <v>9966210</v>
      </c>
      <c r="I42" s="41">
        <v>8992418</v>
      </c>
      <c r="J42" s="39">
        <v>8841000</v>
      </c>
      <c r="K42" s="34">
        <v>9012000</v>
      </c>
      <c r="L42" s="37">
        <v>9415000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22529724</v>
      </c>
      <c r="D44" s="34">
        <v>30994993</v>
      </c>
      <c r="E44" s="37">
        <v>37531084</v>
      </c>
      <c r="F44" s="39">
        <v>45832000</v>
      </c>
      <c r="G44" s="34">
        <v>48423772</v>
      </c>
      <c r="H44" s="37">
        <v>48423772</v>
      </c>
      <c r="I44" s="41">
        <v>37387043</v>
      </c>
      <c r="J44" s="39">
        <v>46963440</v>
      </c>
      <c r="K44" s="34">
        <v>49113000</v>
      </c>
      <c r="L44" s="37">
        <v>50861000</v>
      </c>
    </row>
    <row r="45" spans="1:12" ht="13.5" x14ac:dyDescent="0.25">
      <c r="A45" s="28" t="s">
        <v>60</v>
      </c>
      <c r="B45" s="21" t="s">
        <v>19</v>
      </c>
      <c r="C45" s="34">
        <v>2224956</v>
      </c>
      <c r="D45" s="34">
        <v>-246207</v>
      </c>
      <c r="E45" s="37">
        <v>-2472569</v>
      </c>
      <c r="F45" s="38">
        <v>0</v>
      </c>
      <c r="G45" s="34">
        <v>0</v>
      </c>
      <c r="H45" s="37">
        <v>0</v>
      </c>
      <c r="I45" s="41">
        <v>-450618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2805000</v>
      </c>
      <c r="G46" s="34">
        <v>2805000</v>
      </c>
      <c r="H46" s="37">
        <v>2805000</v>
      </c>
      <c r="I46" s="41">
        <v>0</v>
      </c>
      <c r="J46" s="39">
        <v>2931000</v>
      </c>
      <c r="K46" s="34">
        <v>3069000</v>
      </c>
      <c r="L46" s="37">
        <v>3207000</v>
      </c>
    </row>
    <row r="47" spans="1:12" x14ac:dyDescent="0.2">
      <c r="A47" s="60" t="s">
        <v>62</v>
      </c>
      <c r="B47" s="51" t="s">
        <v>19</v>
      </c>
      <c r="C47" s="52">
        <f>SUM(C34:C46)</f>
        <v>386791679</v>
      </c>
      <c r="D47" s="52">
        <f t="shared" ref="D47:L47" si="1">SUM(D34:D46)</f>
        <v>416774047</v>
      </c>
      <c r="E47" s="53">
        <f t="shared" si="1"/>
        <v>457863393</v>
      </c>
      <c r="F47" s="54">
        <f t="shared" si="1"/>
        <v>540375276</v>
      </c>
      <c r="G47" s="52">
        <f t="shared" si="1"/>
        <v>542868024</v>
      </c>
      <c r="H47" s="53">
        <f t="shared" si="1"/>
        <v>542868024</v>
      </c>
      <c r="I47" s="56">
        <f t="shared" si="1"/>
        <v>513103389</v>
      </c>
      <c r="J47" s="57">
        <f t="shared" si="1"/>
        <v>591416419</v>
      </c>
      <c r="K47" s="52">
        <f t="shared" si="1"/>
        <v>672829550</v>
      </c>
      <c r="L47" s="53">
        <f t="shared" si="1"/>
        <v>672297750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18398421</v>
      </c>
      <c r="D48" s="61">
        <f t="shared" si="2"/>
        <v>8855012</v>
      </c>
      <c r="E48" s="62">
        <f t="shared" si="2"/>
        <v>5478694</v>
      </c>
      <c r="F48" s="63">
        <f t="shared" si="2"/>
        <v>-12701342</v>
      </c>
      <c r="G48" s="61">
        <f t="shared" si="2"/>
        <v>-23871070</v>
      </c>
      <c r="H48" s="62">
        <f t="shared" si="2"/>
        <v>-23871070</v>
      </c>
      <c r="I48" s="64">
        <f t="shared" si="2"/>
        <v>-7304345</v>
      </c>
      <c r="J48" s="65">
        <f t="shared" si="2"/>
        <v>-8061549</v>
      </c>
      <c r="K48" s="61">
        <f t="shared" si="2"/>
        <v>-3460246</v>
      </c>
      <c r="L48" s="62">
        <f t="shared" si="2"/>
        <v>1520294</v>
      </c>
    </row>
    <row r="49" spans="1:12" ht="25.5" x14ac:dyDescent="0.25">
      <c r="A49" s="66" t="s">
        <v>64</v>
      </c>
      <c r="B49" s="21" t="s">
        <v>65</v>
      </c>
      <c r="C49" s="34">
        <v>19792813</v>
      </c>
      <c r="D49" s="34">
        <v>20038012</v>
      </c>
      <c r="E49" s="37">
        <v>20547817</v>
      </c>
      <c r="F49" s="39">
        <v>49870609</v>
      </c>
      <c r="G49" s="34">
        <v>58594086</v>
      </c>
      <c r="H49" s="37">
        <v>58594086</v>
      </c>
      <c r="I49" s="41">
        <v>20234630</v>
      </c>
      <c r="J49" s="39">
        <v>23723130</v>
      </c>
      <c r="K49" s="34">
        <v>28175696</v>
      </c>
      <c r="L49" s="37">
        <v>34843956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2250000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38191234</v>
      </c>
      <c r="D51" s="68">
        <f t="shared" si="3"/>
        <v>28893024</v>
      </c>
      <c r="E51" s="69">
        <f t="shared" si="3"/>
        <v>28276511</v>
      </c>
      <c r="F51" s="70">
        <f t="shared" si="3"/>
        <v>37169267</v>
      </c>
      <c r="G51" s="68">
        <f t="shared" si="3"/>
        <v>34723016</v>
      </c>
      <c r="H51" s="69">
        <f t="shared" si="3"/>
        <v>34723016</v>
      </c>
      <c r="I51" s="71">
        <f t="shared" si="3"/>
        <v>12930285</v>
      </c>
      <c r="J51" s="72">
        <f t="shared" si="3"/>
        <v>15661581</v>
      </c>
      <c r="K51" s="68">
        <f t="shared" si="3"/>
        <v>24715450</v>
      </c>
      <c r="L51" s="69">
        <f t="shared" si="3"/>
        <v>36364250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38191234</v>
      </c>
      <c r="D53" s="79">
        <f t="shared" ref="D53:L53" si="4">+D51-D52</f>
        <v>28893024</v>
      </c>
      <c r="E53" s="80">
        <f t="shared" si="4"/>
        <v>28276511</v>
      </c>
      <c r="F53" s="81">
        <f t="shared" si="4"/>
        <v>37169267</v>
      </c>
      <c r="G53" s="79">
        <f t="shared" si="4"/>
        <v>34723016</v>
      </c>
      <c r="H53" s="80">
        <f t="shared" si="4"/>
        <v>34723016</v>
      </c>
      <c r="I53" s="82">
        <f t="shared" si="4"/>
        <v>12930285</v>
      </c>
      <c r="J53" s="83">
        <f t="shared" si="4"/>
        <v>15661581</v>
      </c>
      <c r="K53" s="79">
        <f t="shared" si="4"/>
        <v>24715450</v>
      </c>
      <c r="L53" s="80">
        <f t="shared" si="4"/>
        <v>36364250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38191234</v>
      </c>
      <c r="D56" s="68">
        <f t="shared" ref="D56:L56" si="5">SUM(D53:D55)</f>
        <v>28893024</v>
      </c>
      <c r="E56" s="69">
        <f t="shared" si="5"/>
        <v>28276511</v>
      </c>
      <c r="F56" s="70">
        <f t="shared" si="5"/>
        <v>37169267</v>
      </c>
      <c r="G56" s="68">
        <f t="shared" si="5"/>
        <v>34723016</v>
      </c>
      <c r="H56" s="69">
        <f t="shared" si="5"/>
        <v>34723016</v>
      </c>
      <c r="I56" s="71">
        <f t="shared" si="5"/>
        <v>12930285</v>
      </c>
      <c r="J56" s="72">
        <f t="shared" si="5"/>
        <v>15661581</v>
      </c>
      <c r="K56" s="68">
        <f t="shared" si="5"/>
        <v>24715450</v>
      </c>
      <c r="L56" s="69">
        <f t="shared" si="5"/>
        <v>36364250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38191234</v>
      </c>
      <c r="D59" s="87">
        <f t="shared" ref="D59:L59" si="6">SUM(D56:D58)</f>
        <v>28893024</v>
      </c>
      <c r="E59" s="88">
        <f t="shared" si="6"/>
        <v>28276511</v>
      </c>
      <c r="F59" s="89">
        <f t="shared" si="6"/>
        <v>37169267</v>
      </c>
      <c r="G59" s="87">
        <f t="shared" si="6"/>
        <v>34723016</v>
      </c>
      <c r="H59" s="90">
        <f t="shared" si="6"/>
        <v>34723016</v>
      </c>
      <c r="I59" s="91">
        <f t="shared" si="6"/>
        <v>12930285</v>
      </c>
      <c r="J59" s="92">
        <f t="shared" si="6"/>
        <v>15661581</v>
      </c>
      <c r="K59" s="87">
        <f t="shared" si="6"/>
        <v>24715450</v>
      </c>
      <c r="L59" s="88">
        <f t="shared" si="6"/>
        <v>36364250</v>
      </c>
    </row>
    <row r="60" spans="1:12" ht="13.5" x14ac:dyDescent="0.25">
      <c r="A60" s="1" t="s">
        <v>107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111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112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348788123</v>
      </c>
      <c r="D6" s="29">
        <v>406771611</v>
      </c>
      <c r="E6" s="30">
        <v>411906879</v>
      </c>
      <c r="F6" s="31">
        <v>523045808</v>
      </c>
      <c r="G6" s="29">
        <v>501454168</v>
      </c>
      <c r="H6" s="32">
        <v>501454168</v>
      </c>
      <c r="I6" s="30">
        <v>471840007</v>
      </c>
      <c r="J6" s="33">
        <v>567145818</v>
      </c>
      <c r="K6" s="29">
        <v>656186870</v>
      </c>
      <c r="L6" s="32">
        <v>721805554</v>
      </c>
    </row>
    <row r="7" spans="1:12" ht="13.5" x14ac:dyDescent="0.25">
      <c r="A7" s="28" t="s">
        <v>23</v>
      </c>
      <c r="B7" s="21" t="s">
        <v>22</v>
      </c>
      <c r="C7" s="29">
        <v>164007775</v>
      </c>
      <c r="D7" s="29">
        <v>170098073</v>
      </c>
      <c r="E7" s="30">
        <v>180478490</v>
      </c>
      <c r="F7" s="31">
        <v>172644283</v>
      </c>
      <c r="G7" s="29">
        <v>172644313</v>
      </c>
      <c r="H7" s="32">
        <v>172644313</v>
      </c>
      <c r="I7" s="30">
        <v>174388192</v>
      </c>
      <c r="J7" s="33">
        <v>183003213</v>
      </c>
      <c r="K7" s="29">
        <v>191238132</v>
      </c>
      <c r="L7" s="32">
        <v>199843847</v>
      </c>
    </row>
    <row r="8" spans="1:12" ht="13.5" x14ac:dyDescent="0.25">
      <c r="A8" s="28" t="s">
        <v>24</v>
      </c>
      <c r="B8" s="21" t="s">
        <v>22</v>
      </c>
      <c r="C8" s="29">
        <v>80128935</v>
      </c>
      <c r="D8" s="29">
        <v>84326666</v>
      </c>
      <c r="E8" s="30">
        <v>97699103</v>
      </c>
      <c r="F8" s="31">
        <v>95640524</v>
      </c>
      <c r="G8" s="29">
        <v>92904654</v>
      </c>
      <c r="H8" s="32">
        <v>92904654</v>
      </c>
      <c r="I8" s="30">
        <v>91928538</v>
      </c>
      <c r="J8" s="33">
        <v>99731918</v>
      </c>
      <c r="K8" s="29">
        <v>104219662</v>
      </c>
      <c r="L8" s="32">
        <v>108909545</v>
      </c>
    </row>
    <row r="9" spans="1:12" ht="13.5" x14ac:dyDescent="0.25">
      <c r="A9" s="28" t="s">
        <v>25</v>
      </c>
      <c r="B9" s="21" t="s">
        <v>22</v>
      </c>
      <c r="C9" s="29">
        <v>75365519</v>
      </c>
      <c r="D9" s="29">
        <v>80078380</v>
      </c>
      <c r="E9" s="30">
        <v>86769623</v>
      </c>
      <c r="F9" s="31">
        <v>83534948</v>
      </c>
      <c r="G9" s="29">
        <v>85428283</v>
      </c>
      <c r="H9" s="32">
        <v>85428283</v>
      </c>
      <c r="I9" s="30">
        <v>86823172</v>
      </c>
      <c r="J9" s="33">
        <v>90554172</v>
      </c>
      <c r="K9" s="29">
        <v>94628927</v>
      </c>
      <c r="L9" s="32">
        <v>98887225</v>
      </c>
    </row>
    <row r="10" spans="1:12" ht="13.5" x14ac:dyDescent="0.25">
      <c r="A10" s="28" t="s">
        <v>26</v>
      </c>
      <c r="B10" s="21" t="s">
        <v>19</v>
      </c>
      <c r="C10" s="29">
        <v>22806591</v>
      </c>
      <c r="D10" s="29">
        <v>19080293</v>
      </c>
      <c r="E10" s="30">
        <v>11173902</v>
      </c>
      <c r="F10" s="31">
        <v>26928382</v>
      </c>
      <c r="G10" s="29">
        <v>20301929</v>
      </c>
      <c r="H10" s="32">
        <v>20301929</v>
      </c>
      <c r="I10" s="30">
        <v>9444737</v>
      </c>
      <c r="J10" s="33">
        <v>57426213</v>
      </c>
      <c r="K10" s="29">
        <v>104671871</v>
      </c>
      <c r="L10" s="32">
        <v>11841054</v>
      </c>
    </row>
    <row r="11" spans="1:12" ht="13.5" x14ac:dyDescent="0.25">
      <c r="A11" s="28" t="s">
        <v>27</v>
      </c>
      <c r="B11" s="21" t="s">
        <v>19</v>
      </c>
      <c r="C11" s="29">
        <v>8571731</v>
      </c>
      <c r="D11" s="29">
        <v>8468831</v>
      </c>
      <c r="E11" s="30">
        <v>9420015</v>
      </c>
      <c r="F11" s="31">
        <v>9380088</v>
      </c>
      <c r="G11" s="29">
        <v>10026113</v>
      </c>
      <c r="H11" s="32">
        <v>10026113</v>
      </c>
      <c r="I11" s="30">
        <v>9219886</v>
      </c>
      <c r="J11" s="33">
        <v>10527432</v>
      </c>
      <c r="K11" s="29">
        <v>11001154</v>
      </c>
      <c r="L11" s="32">
        <v>11496205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8428657</v>
      </c>
      <c r="D13" s="29">
        <v>8559129</v>
      </c>
      <c r="E13" s="30">
        <v>12421713</v>
      </c>
      <c r="F13" s="31">
        <v>10428637</v>
      </c>
      <c r="G13" s="29">
        <v>13619567</v>
      </c>
      <c r="H13" s="32">
        <v>13619567</v>
      </c>
      <c r="I13" s="30">
        <v>14662945</v>
      </c>
      <c r="J13" s="33">
        <v>13222696</v>
      </c>
      <c r="K13" s="29">
        <v>13869250</v>
      </c>
      <c r="L13" s="32">
        <v>14548807</v>
      </c>
    </row>
    <row r="14" spans="1:12" ht="13.5" x14ac:dyDescent="0.25">
      <c r="A14" s="28" t="s">
        <v>30</v>
      </c>
      <c r="B14" s="21" t="s">
        <v>19</v>
      </c>
      <c r="C14" s="29">
        <v>29330602</v>
      </c>
      <c r="D14" s="29">
        <v>35904728</v>
      </c>
      <c r="E14" s="30">
        <v>58804575</v>
      </c>
      <c r="F14" s="31">
        <v>48636899</v>
      </c>
      <c r="G14" s="29">
        <v>71085284</v>
      </c>
      <c r="H14" s="32">
        <v>71085284</v>
      </c>
      <c r="I14" s="30">
        <v>75759989</v>
      </c>
      <c r="J14" s="33">
        <v>72243257</v>
      </c>
      <c r="K14" s="29">
        <v>69635135</v>
      </c>
      <c r="L14" s="32">
        <v>64962419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9600336</v>
      </c>
      <c r="D17" s="34">
        <v>13292654</v>
      </c>
      <c r="E17" s="37">
        <v>13100762</v>
      </c>
      <c r="F17" s="39">
        <v>14702584</v>
      </c>
      <c r="G17" s="34">
        <v>14578889</v>
      </c>
      <c r="H17" s="37">
        <v>14578889</v>
      </c>
      <c r="I17" s="40">
        <v>13954722</v>
      </c>
      <c r="J17" s="39">
        <v>15308159</v>
      </c>
      <c r="K17" s="34">
        <v>15996716</v>
      </c>
      <c r="L17" s="37">
        <v>16716565</v>
      </c>
    </row>
    <row r="18" spans="1:12" ht="13.5" x14ac:dyDescent="0.25">
      <c r="A18" s="28" t="s">
        <v>34</v>
      </c>
      <c r="B18" s="21" t="s">
        <v>19</v>
      </c>
      <c r="C18" s="34">
        <v>1211792</v>
      </c>
      <c r="D18" s="34">
        <v>1218707</v>
      </c>
      <c r="E18" s="37">
        <v>1223339</v>
      </c>
      <c r="F18" s="39">
        <v>1470158</v>
      </c>
      <c r="G18" s="34">
        <v>1470158</v>
      </c>
      <c r="H18" s="37">
        <v>1470158</v>
      </c>
      <c r="I18" s="41">
        <v>1296191</v>
      </c>
      <c r="J18" s="39">
        <v>1543705</v>
      </c>
      <c r="K18" s="34">
        <v>1613133</v>
      </c>
      <c r="L18" s="37">
        <v>1685724</v>
      </c>
    </row>
    <row r="19" spans="1:12" ht="13.5" x14ac:dyDescent="0.25">
      <c r="A19" s="28" t="s">
        <v>35</v>
      </c>
      <c r="B19" s="21" t="s">
        <v>19</v>
      </c>
      <c r="C19" s="34">
        <v>5777681</v>
      </c>
      <c r="D19" s="34">
        <v>2735395</v>
      </c>
      <c r="E19" s="37">
        <v>36456954</v>
      </c>
      <c r="F19" s="39">
        <v>13138437</v>
      </c>
      <c r="G19" s="34">
        <v>27041445</v>
      </c>
      <c r="H19" s="37">
        <v>27041445</v>
      </c>
      <c r="I19" s="41">
        <v>22263058</v>
      </c>
      <c r="J19" s="39">
        <v>8227587</v>
      </c>
      <c r="K19" s="34">
        <v>8373266</v>
      </c>
      <c r="L19" s="37">
        <v>8525059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244188397</v>
      </c>
      <c r="D21" s="34">
        <v>260792669</v>
      </c>
      <c r="E21" s="37">
        <v>296887927</v>
      </c>
      <c r="F21" s="39">
        <v>325915179</v>
      </c>
      <c r="G21" s="34">
        <v>327260279</v>
      </c>
      <c r="H21" s="37">
        <v>327260279</v>
      </c>
      <c r="I21" s="41">
        <v>327316119</v>
      </c>
      <c r="J21" s="39">
        <v>352786901</v>
      </c>
      <c r="K21" s="34">
        <v>373953834</v>
      </c>
      <c r="L21" s="37">
        <v>396391056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15167205</v>
      </c>
      <c r="D23" s="34">
        <v>22309991</v>
      </c>
      <c r="E23" s="37">
        <v>25597446</v>
      </c>
      <c r="F23" s="39">
        <v>24089053</v>
      </c>
      <c r="G23" s="34">
        <v>24244843</v>
      </c>
      <c r="H23" s="37">
        <v>24244843</v>
      </c>
      <c r="I23" s="41">
        <v>25771102</v>
      </c>
      <c r="J23" s="39">
        <v>26665636</v>
      </c>
      <c r="K23" s="34">
        <v>27865542</v>
      </c>
      <c r="L23" s="37">
        <v>29119492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2522</v>
      </c>
      <c r="F24" s="39">
        <v>4548</v>
      </c>
      <c r="G24" s="34">
        <v>4548</v>
      </c>
      <c r="H24" s="37">
        <v>4548</v>
      </c>
      <c r="I24" s="41">
        <v>1674</v>
      </c>
      <c r="J24" s="39">
        <v>4777</v>
      </c>
      <c r="K24" s="34">
        <v>4991</v>
      </c>
      <c r="L24" s="37">
        <v>5215</v>
      </c>
    </row>
    <row r="25" spans="1:12" ht="13.5" x14ac:dyDescent="0.25">
      <c r="A25" s="28" t="s">
        <v>41</v>
      </c>
      <c r="B25" s="21" t="s">
        <v>19</v>
      </c>
      <c r="C25" s="34">
        <v>125086042</v>
      </c>
      <c r="D25" s="34">
        <v>128506625</v>
      </c>
      <c r="E25" s="37">
        <v>134881850</v>
      </c>
      <c r="F25" s="39">
        <v>159564761</v>
      </c>
      <c r="G25" s="34">
        <v>156712363</v>
      </c>
      <c r="H25" s="37">
        <v>156712363</v>
      </c>
      <c r="I25" s="41">
        <v>151691458</v>
      </c>
      <c r="J25" s="39">
        <v>160877352</v>
      </c>
      <c r="K25" s="34">
        <v>162922573</v>
      </c>
      <c r="L25" s="37">
        <v>173816529</v>
      </c>
    </row>
    <row r="26" spans="1:12" ht="13.5" x14ac:dyDescent="0.25">
      <c r="A26" s="28" t="s">
        <v>28</v>
      </c>
      <c r="B26" s="21" t="s">
        <v>19</v>
      </c>
      <c r="C26" s="34">
        <v>3385610</v>
      </c>
      <c r="D26" s="34">
        <v>3234989</v>
      </c>
      <c r="E26" s="37">
        <v>4995937</v>
      </c>
      <c r="F26" s="39">
        <v>3703767</v>
      </c>
      <c r="G26" s="34">
        <v>5537647</v>
      </c>
      <c r="H26" s="37">
        <v>5537647</v>
      </c>
      <c r="I26" s="41">
        <v>6003765</v>
      </c>
      <c r="J26" s="39">
        <v>6854756</v>
      </c>
      <c r="K26" s="34">
        <v>7191331</v>
      </c>
      <c r="L26" s="37">
        <v>7543732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35482240</v>
      </c>
      <c r="G28" s="34">
        <v>35394030</v>
      </c>
      <c r="H28" s="37">
        <v>35394030</v>
      </c>
      <c r="I28" s="41">
        <v>33749371</v>
      </c>
      <c r="J28" s="39">
        <v>37449536</v>
      </c>
      <c r="K28" s="34">
        <v>39317015</v>
      </c>
      <c r="L28" s="37">
        <v>41190081</v>
      </c>
    </row>
    <row r="29" spans="1:12" ht="13.5" x14ac:dyDescent="0.25">
      <c r="A29" s="28" t="s">
        <v>43</v>
      </c>
      <c r="B29" s="21" t="s">
        <v>19</v>
      </c>
      <c r="C29" s="34">
        <v>18912</v>
      </c>
      <c r="D29" s="34">
        <v>415723</v>
      </c>
      <c r="E29" s="37">
        <v>891284</v>
      </c>
      <c r="F29" s="39">
        <v>0</v>
      </c>
      <c r="G29" s="34">
        <v>0</v>
      </c>
      <c r="H29" s="37">
        <v>0</v>
      </c>
      <c r="I29" s="41">
        <v>147711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2217587</v>
      </c>
      <c r="D30" s="34">
        <v>7437537</v>
      </c>
      <c r="E30" s="37">
        <v>22113236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1144081495</v>
      </c>
      <c r="D32" s="52">
        <f t="shared" ref="D32:L32" si="0">SUM(D6:D19)+SUM(D21:D31)</f>
        <v>1253232001</v>
      </c>
      <c r="E32" s="53">
        <f t="shared" si="0"/>
        <v>1404825557</v>
      </c>
      <c r="F32" s="54">
        <f t="shared" si="0"/>
        <v>1548310296</v>
      </c>
      <c r="G32" s="52">
        <f t="shared" si="0"/>
        <v>1559708513</v>
      </c>
      <c r="H32" s="55">
        <f t="shared" si="0"/>
        <v>1559708513</v>
      </c>
      <c r="I32" s="56">
        <f t="shared" si="0"/>
        <v>1516262637</v>
      </c>
      <c r="J32" s="57">
        <f t="shared" si="0"/>
        <v>1703573128</v>
      </c>
      <c r="K32" s="52">
        <f t="shared" si="0"/>
        <v>1882689402</v>
      </c>
      <c r="L32" s="53">
        <f t="shared" si="0"/>
        <v>1907288109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425232179</v>
      </c>
      <c r="D34" s="34">
        <v>437923870</v>
      </c>
      <c r="E34" s="37">
        <v>467045913</v>
      </c>
      <c r="F34" s="38">
        <v>527294394</v>
      </c>
      <c r="G34" s="34">
        <v>525658674</v>
      </c>
      <c r="H34" s="40">
        <v>525658674</v>
      </c>
      <c r="I34" s="41">
        <v>502939027</v>
      </c>
      <c r="J34" s="39">
        <v>565839877</v>
      </c>
      <c r="K34" s="34">
        <v>590728440</v>
      </c>
      <c r="L34" s="37">
        <v>617291825</v>
      </c>
    </row>
    <row r="35" spans="1:12" ht="13.5" x14ac:dyDescent="0.25">
      <c r="A35" s="28" t="s">
        <v>49</v>
      </c>
      <c r="B35" s="21" t="s">
        <v>19</v>
      </c>
      <c r="C35" s="34">
        <v>12306783</v>
      </c>
      <c r="D35" s="34">
        <v>12689969</v>
      </c>
      <c r="E35" s="37">
        <v>12874169</v>
      </c>
      <c r="F35" s="38">
        <v>15330799</v>
      </c>
      <c r="G35" s="34">
        <v>15330799</v>
      </c>
      <c r="H35" s="40">
        <v>15330799</v>
      </c>
      <c r="I35" s="41">
        <v>13991190</v>
      </c>
      <c r="J35" s="39">
        <v>16097339</v>
      </c>
      <c r="K35" s="34">
        <v>16837817</v>
      </c>
      <c r="L35" s="37">
        <v>17595518</v>
      </c>
    </row>
    <row r="36" spans="1:12" ht="13.5" x14ac:dyDescent="0.25">
      <c r="A36" s="28" t="s">
        <v>50</v>
      </c>
      <c r="B36" s="21" t="s">
        <v>22</v>
      </c>
      <c r="C36" s="34">
        <v>278629528</v>
      </c>
      <c r="D36" s="34">
        <v>329347030</v>
      </c>
      <c r="E36" s="37">
        <v>340942124</v>
      </c>
      <c r="F36" s="39">
        <v>430699500</v>
      </c>
      <c r="G36" s="34">
        <v>420326740</v>
      </c>
      <c r="H36" s="37">
        <v>420326740</v>
      </c>
      <c r="I36" s="41">
        <v>361309566</v>
      </c>
      <c r="J36" s="39">
        <v>473708236</v>
      </c>
      <c r="K36" s="34">
        <v>557554594</v>
      </c>
      <c r="L36" s="37">
        <v>624461145</v>
      </c>
    </row>
    <row r="37" spans="1:12" ht="13.5" x14ac:dyDescent="0.25">
      <c r="A37" s="28" t="s">
        <v>51</v>
      </c>
      <c r="B37" s="21" t="s">
        <v>52</v>
      </c>
      <c r="C37" s="34">
        <v>78292740</v>
      </c>
      <c r="D37" s="34">
        <v>85669921</v>
      </c>
      <c r="E37" s="37">
        <v>113130404</v>
      </c>
      <c r="F37" s="39">
        <v>127679214</v>
      </c>
      <c r="G37" s="34">
        <v>125192758</v>
      </c>
      <c r="H37" s="37">
        <v>125192758</v>
      </c>
      <c r="I37" s="41">
        <v>106910564</v>
      </c>
      <c r="J37" s="39">
        <v>147581254</v>
      </c>
      <c r="K37" s="34">
        <v>146852702</v>
      </c>
      <c r="L37" s="37">
        <v>153449824</v>
      </c>
    </row>
    <row r="38" spans="1:12" ht="13.5" x14ac:dyDescent="0.25">
      <c r="A38" s="28" t="s">
        <v>53</v>
      </c>
      <c r="B38" s="21" t="s">
        <v>54</v>
      </c>
      <c r="C38" s="34">
        <v>2333005</v>
      </c>
      <c r="D38" s="34">
        <v>4442661</v>
      </c>
      <c r="E38" s="37">
        <v>22500815</v>
      </c>
      <c r="F38" s="38">
        <v>8079948</v>
      </c>
      <c r="G38" s="34">
        <v>2021858</v>
      </c>
      <c r="H38" s="40">
        <v>2021858</v>
      </c>
      <c r="I38" s="41">
        <v>-4508635</v>
      </c>
      <c r="J38" s="39">
        <v>2154758</v>
      </c>
      <c r="K38" s="34">
        <v>2253854</v>
      </c>
      <c r="L38" s="37">
        <v>2355277</v>
      </c>
    </row>
    <row r="39" spans="1:12" ht="13.5" x14ac:dyDescent="0.25">
      <c r="A39" s="28" t="s">
        <v>55</v>
      </c>
      <c r="B39" s="21" t="s">
        <v>19</v>
      </c>
      <c r="C39" s="34">
        <v>156242208</v>
      </c>
      <c r="D39" s="34">
        <v>137492518</v>
      </c>
      <c r="E39" s="37">
        <v>145029884</v>
      </c>
      <c r="F39" s="39">
        <v>186267429</v>
      </c>
      <c r="G39" s="34">
        <v>177512277</v>
      </c>
      <c r="H39" s="37">
        <v>177512277</v>
      </c>
      <c r="I39" s="41">
        <v>167187900</v>
      </c>
      <c r="J39" s="39">
        <v>195597312</v>
      </c>
      <c r="K39" s="34">
        <v>210511693</v>
      </c>
      <c r="L39" s="37">
        <v>226670058</v>
      </c>
    </row>
    <row r="40" spans="1:12" ht="13.5" x14ac:dyDescent="0.25">
      <c r="A40" s="28" t="s">
        <v>28</v>
      </c>
      <c r="B40" s="21" t="s">
        <v>19</v>
      </c>
      <c r="C40" s="34">
        <v>17847891</v>
      </c>
      <c r="D40" s="34">
        <v>20099492</v>
      </c>
      <c r="E40" s="37">
        <v>21712839</v>
      </c>
      <c r="F40" s="38">
        <v>19419812</v>
      </c>
      <c r="G40" s="34">
        <v>21113767</v>
      </c>
      <c r="H40" s="40">
        <v>21113767</v>
      </c>
      <c r="I40" s="41">
        <v>21068448</v>
      </c>
      <c r="J40" s="39">
        <v>19528980</v>
      </c>
      <c r="K40" s="34">
        <v>18003126</v>
      </c>
      <c r="L40" s="37">
        <v>23905931</v>
      </c>
    </row>
    <row r="41" spans="1:12" ht="13.5" x14ac:dyDescent="0.25">
      <c r="A41" s="28" t="s">
        <v>56</v>
      </c>
      <c r="B41" s="21" t="s">
        <v>19</v>
      </c>
      <c r="C41" s="34">
        <v>65366204</v>
      </c>
      <c r="D41" s="34">
        <v>92048676</v>
      </c>
      <c r="E41" s="37">
        <v>112964907</v>
      </c>
      <c r="F41" s="38">
        <v>171706648</v>
      </c>
      <c r="G41" s="34">
        <v>172258145</v>
      </c>
      <c r="H41" s="40">
        <v>172258145</v>
      </c>
      <c r="I41" s="41">
        <v>114559269</v>
      </c>
      <c r="J41" s="39">
        <v>245713363</v>
      </c>
      <c r="K41" s="34">
        <v>252988446</v>
      </c>
      <c r="L41" s="37">
        <v>161178260</v>
      </c>
    </row>
    <row r="42" spans="1:12" ht="13.5" x14ac:dyDescent="0.25">
      <c r="A42" s="28" t="s">
        <v>57</v>
      </c>
      <c r="B42" s="21" t="s">
        <v>19</v>
      </c>
      <c r="C42" s="34">
        <v>3052917</v>
      </c>
      <c r="D42" s="34">
        <v>1340555</v>
      </c>
      <c r="E42" s="37">
        <v>1517074</v>
      </c>
      <c r="F42" s="39">
        <v>1022616</v>
      </c>
      <c r="G42" s="34">
        <v>1802996</v>
      </c>
      <c r="H42" s="37">
        <v>1802996</v>
      </c>
      <c r="I42" s="41">
        <v>1448974</v>
      </c>
      <c r="J42" s="39">
        <v>1499507</v>
      </c>
      <c r="K42" s="34">
        <v>1568481</v>
      </c>
      <c r="L42" s="37">
        <v>1639064</v>
      </c>
    </row>
    <row r="43" spans="1:12" ht="13.5" x14ac:dyDescent="0.25">
      <c r="A43" s="28" t="s">
        <v>58</v>
      </c>
      <c r="B43" s="21" t="s">
        <v>19</v>
      </c>
      <c r="C43" s="34">
        <v>17745603</v>
      </c>
      <c r="D43" s="34">
        <v>25564658</v>
      </c>
      <c r="E43" s="37">
        <v>24242452</v>
      </c>
      <c r="F43" s="38">
        <v>33054348</v>
      </c>
      <c r="G43" s="34">
        <v>32067818</v>
      </c>
      <c r="H43" s="40">
        <v>32067818</v>
      </c>
      <c r="I43" s="41">
        <v>20518190</v>
      </c>
      <c r="J43" s="39">
        <v>33611052</v>
      </c>
      <c r="K43" s="34">
        <v>35157203</v>
      </c>
      <c r="L43" s="37">
        <v>36739283</v>
      </c>
    </row>
    <row r="44" spans="1:12" ht="13.5" x14ac:dyDescent="0.25">
      <c r="A44" s="28" t="s">
        <v>59</v>
      </c>
      <c r="B44" s="21" t="s">
        <v>19</v>
      </c>
      <c r="C44" s="34">
        <v>57655758</v>
      </c>
      <c r="D44" s="34">
        <v>65854914</v>
      </c>
      <c r="E44" s="37">
        <v>72039039</v>
      </c>
      <c r="F44" s="39">
        <v>79829035</v>
      </c>
      <c r="G44" s="34">
        <v>94646027</v>
      </c>
      <c r="H44" s="37">
        <v>94646027</v>
      </c>
      <c r="I44" s="41">
        <v>79841053</v>
      </c>
      <c r="J44" s="39">
        <v>111038243</v>
      </c>
      <c r="K44" s="34">
        <v>116400558</v>
      </c>
      <c r="L44" s="37">
        <v>121288938</v>
      </c>
    </row>
    <row r="45" spans="1:12" ht="13.5" x14ac:dyDescent="0.25">
      <c r="A45" s="28" t="s">
        <v>60</v>
      </c>
      <c r="B45" s="21" t="s">
        <v>19</v>
      </c>
      <c r="C45" s="34">
        <v>3317721</v>
      </c>
      <c r="D45" s="34">
        <v>1132448</v>
      </c>
      <c r="E45" s="37">
        <v>1065808</v>
      </c>
      <c r="F45" s="38">
        <v>0</v>
      </c>
      <c r="G45" s="34">
        <v>0</v>
      </c>
      <c r="H45" s="37">
        <v>0</v>
      </c>
      <c r="I45" s="41">
        <v>405283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89172</v>
      </c>
      <c r="D46" s="34">
        <v>16093534</v>
      </c>
      <c r="E46" s="37">
        <v>20616790</v>
      </c>
      <c r="F46" s="39">
        <v>9388656</v>
      </c>
      <c r="G46" s="34">
        <v>9388656</v>
      </c>
      <c r="H46" s="37">
        <v>9388656</v>
      </c>
      <c r="I46" s="41">
        <v>17275865</v>
      </c>
      <c r="J46" s="39">
        <v>13474404</v>
      </c>
      <c r="K46" s="34">
        <v>14094223</v>
      </c>
      <c r="L46" s="37">
        <v>14728463</v>
      </c>
    </row>
    <row r="47" spans="1:12" x14ac:dyDescent="0.2">
      <c r="A47" s="60" t="s">
        <v>62</v>
      </c>
      <c r="B47" s="51" t="s">
        <v>19</v>
      </c>
      <c r="C47" s="52">
        <f>SUM(C34:C46)</f>
        <v>1118111709</v>
      </c>
      <c r="D47" s="52">
        <f t="shared" ref="D47:L47" si="1">SUM(D34:D46)</f>
        <v>1229700246</v>
      </c>
      <c r="E47" s="53">
        <f t="shared" si="1"/>
        <v>1355682218</v>
      </c>
      <c r="F47" s="54">
        <f t="shared" si="1"/>
        <v>1609772399</v>
      </c>
      <c r="G47" s="52">
        <f t="shared" si="1"/>
        <v>1597320515</v>
      </c>
      <c r="H47" s="53">
        <f t="shared" si="1"/>
        <v>1597320515</v>
      </c>
      <c r="I47" s="56">
        <f t="shared" si="1"/>
        <v>1402946694</v>
      </c>
      <c r="J47" s="57">
        <f t="shared" si="1"/>
        <v>1825844325</v>
      </c>
      <c r="K47" s="52">
        <f t="shared" si="1"/>
        <v>1962951137</v>
      </c>
      <c r="L47" s="53">
        <f t="shared" si="1"/>
        <v>2001303586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25969786</v>
      </c>
      <c r="D48" s="61">
        <f t="shared" si="2"/>
        <v>23531755</v>
      </c>
      <c r="E48" s="62">
        <f t="shared" si="2"/>
        <v>49143339</v>
      </c>
      <c r="F48" s="63">
        <f t="shared" si="2"/>
        <v>-61462103</v>
      </c>
      <c r="G48" s="61">
        <f t="shared" si="2"/>
        <v>-37612002</v>
      </c>
      <c r="H48" s="62">
        <f t="shared" si="2"/>
        <v>-37612002</v>
      </c>
      <c r="I48" s="64">
        <f t="shared" si="2"/>
        <v>113315943</v>
      </c>
      <c r="J48" s="65">
        <f t="shared" si="2"/>
        <v>-122271197</v>
      </c>
      <c r="K48" s="61">
        <f t="shared" si="2"/>
        <v>-80261735</v>
      </c>
      <c r="L48" s="62">
        <f t="shared" si="2"/>
        <v>-94015477</v>
      </c>
    </row>
    <row r="49" spans="1:12" ht="25.5" x14ac:dyDescent="0.25">
      <c r="A49" s="66" t="s">
        <v>64</v>
      </c>
      <c r="B49" s="21" t="s">
        <v>65</v>
      </c>
      <c r="C49" s="34">
        <v>29971041</v>
      </c>
      <c r="D49" s="34">
        <v>39788877</v>
      </c>
      <c r="E49" s="37">
        <v>36459247</v>
      </c>
      <c r="F49" s="39">
        <v>60252564</v>
      </c>
      <c r="G49" s="34">
        <v>56038624</v>
      </c>
      <c r="H49" s="37">
        <v>56038624</v>
      </c>
      <c r="I49" s="41">
        <v>40232106</v>
      </c>
      <c r="J49" s="39">
        <v>87649031</v>
      </c>
      <c r="K49" s="34">
        <v>129735499</v>
      </c>
      <c r="L49" s="37">
        <v>152648600</v>
      </c>
    </row>
    <row r="50" spans="1:12" ht="13.5" x14ac:dyDescent="0.25">
      <c r="A50" s="66" t="s">
        <v>66</v>
      </c>
      <c r="B50" s="21" t="s">
        <v>65</v>
      </c>
      <c r="C50" s="34">
        <v>23336748</v>
      </c>
      <c r="D50" s="34">
        <v>3666986</v>
      </c>
      <c r="E50" s="37">
        <v>12301695</v>
      </c>
      <c r="F50" s="38">
        <v>0</v>
      </c>
      <c r="G50" s="34">
        <v>0</v>
      </c>
      <c r="H50" s="37">
        <v>0</v>
      </c>
      <c r="I50" s="41">
        <v>20503549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79277575</v>
      </c>
      <c r="D51" s="68">
        <f t="shared" si="3"/>
        <v>66987618</v>
      </c>
      <c r="E51" s="69">
        <f t="shared" si="3"/>
        <v>97904281</v>
      </c>
      <c r="F51" s="70">
        <f t="shared" si="3"/>
        <v>-1209539</v>
      </c>
      <c r="G51" s="68">
        <f t="shared" si="3"/>
        <v>18426622</v>
      </c>
      <c r="H51" s="69">
        <f t="shared" si="3"/>
        <v>18426622</v>
      </c>
      <c r="I51" s="71">
        <f t="shared" si="3"/>
        <v>174051598</v>
      </c>
      <c r="J51" s="72">
        <f t="shared" si="3"/>
        <v>-34622166</v>
      </c>
      <c r="K51" s="68">
        <f t="shared" si="3"/>
        <v>49473764</v>
      </c>
      <c r="L51" s="69">
        <f t="shared" si="3"/>
        <v>58633123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79277575</v>
      </c>
      <c r="D53" s="79">
        <f t="shared" ref="D53:L53" si="4">+D51-D52</f>
        <v>66987618</v>
      </c>
      <c r="E53" s="80">
        <f t="shared" si="4"/>
        <v>97904281</v>
      </c>
      <c r="F53" s="81">
        <f t="shared" si="4"/>
        <v>-1209539</v>
      </c>
      <c r="G53" s="79">
        <f t="shared" si="4"/>
        <v>18426622</v>
      </c>
      <c r="H53" s="80">
        <f t="shared" si="4"/>
        <v>18426622</v>
      </c>
      <c r="I53" s="82">
        <f t="shared" si="4"/>
        <v>174051598</v>
      </c>
      <c r="J53" s="83">
        <f t="shared" si="4"/>
        <v>-34622166</v>
      </c>
      <c r="K53" s="79">
        <f t="shared" si="4"/>
        <v>49473764</v>
      </c>
      <c r="L53" s="80">
        <f t="shared" si="4"/>
        <v>58633123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79277575</v>
      </c>
      <c r="D56" s="68">
        <f t="shared" ref="D56:L56" si="5">SUM(D53:D55)</f>
        <v>66987618</v>
      </c>
      <c r="E56" s="69">
        <f t="shared" si="5"/>
        <v>97904281</v>
      </c>
      <c r="F56" s="70">
        <f t="shared" si="5"/>
        <v>-1209539</v>
      </c>
      <c r="G56" s="68">
        <f t="shared" si="5"/>
        <v>18426622</v>
      </c>
      <c r="H56" s="69">
        <f t="shared" si="5"/>
        <v>18426622</v>
      </c>
      <c r="I56" s="71">
        <f t="shared" si="5"/>
        <v>174051598</v>
      </c>
      <c r="J56" s="72">
        <f t="shared" si="5"/>
        <v>-34622166</v>
      </c>
      <c r="K56" s="68">
        <f t="shared" si="5"/>
        <v>49473764</v>
      </c>
      <c r="L56" s="69">
        <f t="shared" si="5"/>
        <v>58633123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79277575</v>
      </c>
      <c r="D59" s="87">
        <f t="shared" ref="D59:L59" si="6">SUM(D56:D58)</f>
        <v>66987618</v>
      </c>
      <c r="E59" s="88">
        <f t="shared" si="6"/>
        <v>97904281</v>
      </c>
      <c r="F59" s="89">
        <f t="shared" si="6"/>
        <v>-1209539</v>
      </c>
      <c r="G59" s="87">
        <f t="shared" si="6"/>
        <v>18426622</v>
      </c>
      <c r="H59" s="90">
        <f t="shared" si="6"/>
        <v>18426622</v>
      </c>
      <c r="I59" s="91">
        <f t="shared" si="6"/>
        <v>174051598</v>
      </c>
      <c r="J59" s="92">
        <f t="shared" si="6"/>
        <v>-34622166</v>
      </c>
      <c r="K59" s="87">
        <f t="shared" si="6"/>
        <v>49473764</v>
      </c>
      <c r="L59" s="88">
        <f t="shared" si="6"/>
        <v>58633123</v>
      </c>
    </row>
    <row r="60" spans="1:12" ht="13.5" x14ac:dyDescent="0.25">
      <c r="A60" s="1" t="s">
        <v>107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111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112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323771828</v>
      </c>
      <c r="D6" s="29">
        <v>367665952</v>
      </c>
      <c r="E6" s="30">
        <v>361186361</v>
      </c>
      <c r="F6" s="31">
        <v>421006894</v>
      </c>
      <c r="G6" s="29">
        <v>399716198</v>
      </c>
      <c r="H6" s="32">
        <v>399716198</v>
      </c>
      <c r="I6" s="30">
        <v>439395612</v>
      </c>
      <c r="J6" s="33">
        <v>451420002</v>
      </c>
      <c r="K6" s="29">
        <v>513669443</v>
      </c>
      <c r="L6" s="32">
        <v>584480616</v>
      </c>
    </row>
    <row r="7" spans="1:12" ht="13.5" x14ac:dyDescent="0.25">
      <c r="A7" s="28" t="s">
        <v>23</v>
      </c>
      <c r="B7" s="21" t="s">
        <v>22</v>
      </c>
      <c r="C7" s="29">
        <v>72142083</v>
      </c>
      <c r="D7" s="29">
        <v>78873460</v>
      </c>
      <c r="E7" s="30">
        <v>82372083</v>
      </c>
      <c r="F7" s="31">
        <v>91856867</v>
      </c>
      <c r="G7" s="29">
        <v>91856867</v>
      </c>
      <c r="H7" s="32">
        <v>91856867</v>
      </c>
      <c r="I7" s="30">
        <v>93599024</v>
      </c>
      <c r="J7" s="33">
        <v>97940403</v>
      </c>
      <c r="K7" s="29">
        <v>103704075</v>
      </c>
      <c r="L7" s="32">
        <v>109806907</v>
      </c>
    </row>
    <row r="8" spans="1:12" ht="13.5" x14ac:dyDescent="0.25">
      <c r="A8" s="28" t="s">
        <v>24</v>
      </c>
      <c r="B8" s="21" t="s">
        <v>22</v>
      </c>
      <c r="C8" s="29">
        <v>44858306</v>
      </c>
      <c r="D8" s="29">
        <v>47669741</v>
      </c>
      <c r="E8" s="30">
        <v>49885271</v>
      </c>
      <c r="F8" s="31">
        <v>51053226</v>
      </c>
      <c r="G8" s="29">
        <v>52364273</v>
      </c>
      <c r="H8" s="32">
        <v>52364273</v>
      </c>
      <c r="I8" s="30">
        <v>58466318</v>
      </c>
      <c r="J8" s="33">
        <v>57021901</v>
      </c>
      <c r="K8" s="29">
        <v>60020776</v>
      </c>
      <c r="L8" s="32">
        <v>63170724</v>
      </c>
    </row>
    <row r="9" spans="1:12" ht="13.5" x14ac:dyDescent="0.25">
      <c r="A9" s="28" t="s">
        <v>25</v>
      </c>
      <c r="B9" s="21" t="s">
        <v>22</v>
      </c>
      <c r="C9" s="29">
        <v>27834321</v>
      </c>
      <c r="D9" s="29">
        <v>28192984</v>
      </c>
      <c r="E9" s="30">
        <v>29647053</v>
      </c>
      <c r="F9" s="31">
        <v>32996865</v>
      </c>
      <c r="G9" s="29">
        <v>32996865</v>
      </c>
      <c r="H9" s="32">
        <v>32996865</v>
      </c>
      <c r="I9" s="30">
        <v>33961926</v>
      </c>
      <c r="J9" s="33">
        <v>38087379</v>
      </c>
      <c r="K9" s="29">
        <v>43011491</v>
      </c>
      <c r="L9" s="32">
        <v>48322859</v>
      </c>
    </row>
    <row r="10" spans="1:12" ht="13.5" x14ac:dyDescent="0.25">
      <c r="A10" s="28" t="s">
        <v>26</v>
      </c>
      <c r="B10" s="21" t="s">
        <v>19</v>
      </c>
      <c r="C10" s="29">
        <v>12492341</v>
      </c>
      <c r="D10" s="29">
        <v>16588910</v>
      </c>
      <c r="E10" s="30">
        <v>12691694</v>
      </c>
      <c r="F10" s="31">
        <v>13113348</v>
      </c>
      <c r="G10" s="29">
        <v>13326791</v>
      </c>
      <c r="H10" s="32">
        <v>13326791</v>
      </c>
      <c r="I10" s="30">
        <v>13964950</v>
      </c>
      <c r="J10" s="33">
        <v>13619164</v>
      </c>
      <c r="K10" s="29">
        <v>14431908</v>
      </c>
      <c r="L10" s="32">
        <v>15297916</v>
      </c>
    </row>
    <row r="11" spans="1:12" ht="13.5" x14ac:dyDescent="0.25">
      <c r="A11" s="28" t="s">
        <v>27</v>
      </c>
      <c r="B11" s="21" t="s">
        <v>19</v>
      </c>
      <c r="C11" s="29">
        <v>4986897</v>
      </c>
      <c r="D11" s="29">
        <v>5264106</v>
      </c>
      <c r="E11" s="30">
        <v>5511479</v>
      </c>
      <c r="F11" s="31">
        <v>6402902</v>
      </c>
      <c r="G11" s="29">
        <v>6402902</v>
      </c>
      <c r="H11" s="32">
        <v>6402902</v>
      </c>
      <c r="I11" s="30">
        <v>5348433</v>
      </c>
      <c r="J11" s="33">
        <v>6787076</v>
      </c>
      <c r="K11" s="29">
        <v>7194301</v>
      </c>
      <c r="L11" s="32">
        <v>7625959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2379606</v>
      </c>
      <c r="D13" s="29">
        <v>1813128</v>
      </c>
      <c r="E13" s="30">
        <v>2808778</v>
      </c>
      <c r="F13" s="31">
        <v>2639506</v>
      </c>
      <c r="G13" s="29">
        <v>3199152</v>
      </c>
      <c r="H13" s="32">
        <v>3199152</v>
      </c>
      <c r="I13" s="30">
        <v>3684485</v>
      </c>
      <c r="J13" s="33">
        <v>3406877</v>
      </c>
      <c r="K13" s="29">
        <v>3611289</v>
      </c>
      <c r="L13" s="32">
        <v>3827967</v>
      </c>
    </row>
    <row r="14" spans="1:12" ht="13.5" x14ac:dyDescent="0.25">
      <c r="A14" s="28" t="s">
        <v>30</v>
      </c>
      <c r="B14" s="21" t="s">
        <v>19</v>
      </c>
      <c r="C14" s="29">
        <v>36438345</v>
      </c>
      <c r="D14" s="29">
        <v>35489312</v>
      </c>
      <c r="E14" s="30">
        <v>58939305</v>
      </c>
      <c r="F14" s="31">
        <v>55954389</v>
      </c>
      <c r="G14" s="29">
        <v>83050548</v>
      </c>
      <c r="H14" s="32">
        <v>83050548</v>
      </c>
      <c r="I14" s="30">
        <v>51645063</v>
      </c>
      <c r="J14" s="33">
        <v>88997949</v>
      </c>
      <c r="K14" s="29">
        <v>81358787</v>
      </c>
      <c r="L14" s="32">
        <v>80347040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1657704</v>
      </c>
      <c r="D17" s="34">
        <v>1422243</v>
      </c>
      <c r="E17" s="37">
        <v>1589980</v>
      </c>
      <c r="F17" s="39">
        <v>1966625</v>
      </c>
      <c r="G17" s="34">
        <v>2034625</v>
      </c>
      <c r="H17" s="37">
        <v>2034625</v>
      </c>
      <c r="I17" s="40">
        <v>1749425</v>
      </c>
      <c r="J17" s="39">
        <v>1929774</v>
      </c>
      <c r="K17" s="34">
        <v>2045433</v>
      </c>
      <c r="L17" s="37">
        <v>2168030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1452775</v>
      </c>
      <c r="D19" s="34">
        <v>2577611</v>
      </c>
      <c r="E19" s="37">
        <v>4145540</v>
      </c>
      <c r="F19" s="39">
        <v>3932602</v>
      </c>
      <c r="G19" s="34">
        <v>41904020</v>
      </c>
      <c r="H19" s="37">
        <v>41904020</v>
      </c>
      <c r="I19" s="41">
        <v>56102370</v>
      </c>
      <c r="J19" s="39">
        <v>4028029</v>
      </c>
      <c r="K19" s="34">
        <v>4242966</v>
      </c>
      <c r="L19" s="37">
        <v>4470457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133191705</v>
      </c>
      <c r="D21" s="34">
        <v>141485765</v>
      </c>
      <c r="E21" s="37">
        <v>152116869</v>
      </c>
      <c r="F21" s="39">
        <v>167829935</v>
      </c>
      <c r="G21" s="34">
        <v>167829935</v>
      </c>
      <c r="H21" s="37">
        <v>167829935</v>
      </c>
      <c r="I21" s="41">
        <v>163174549</v>
      </c>
      <c r="J21" s="39">
        <v>199371451</v>
      </c>
      <c r="K21" s="34">
        <v>211692253</v>
      </c>
      <c r="L21" s="37">
        <v>224765435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28401672</v>
      </c>
      <c r="D23" s="34">
        <v>27864003</v>
      </c>
      <c r="E23" s="37">
        <v>34692159</v>
      </c>
      <c r="F23" s="39">
        <v>32076393</v>
      </c>
      <c r="G23" s="34">
        <v>39506787</v>
      </c>
      <c r="H23" s="37">
        <v>39506787</v>
      </c>
      <c r="I23" s="41">
        <v>429479</v>
      </c>
      <c r="J23" s="39">
        <v>38990582</v>
      </c>
      <c r="K23" s="34">
        <v>41321760</v>
      </c>
      <c r="L23" s="37">
        <v>43792809</v>
      </c>
    </row>
    <row r="24" spans="1:12" ht="13.5" x14ac:dyDescent="0.25">
      <c r="A24" s="28" t="s">
        <v>40</v>
      </c>
      <c r="B24" s="21" t="s">
        <v>19</v>
      </c>
      <c r="C24" s="34">
        <v>4627268</v>
      </c>
      <c r="D24" s="34">
        <v>4686418</v>
      </c>
      <c r="E24" s="37">
        <v>5087530</v>
      </c>
      <c r="F24" s="39">
        <v>5157976</v>
      </c>
      <c r="G24" s="34">
        <v>5193871</v>
      </c>
      <c r="H24" s="37">
        <v>5193871</v>
      </c>
      <c r="I24" s="41">
        <v>5079407</v>
      </c>
      <c r="J24" s="39">
        <v>5467036</v>
      </c>
      <c r="K24" s="34">
        <v>5788999</v>
      </c>
      <c r="L24" s="37">
        <v>6130281</v>
      </c>
    </row>
    <row r="25" spans="1:12" ht="13.5" x14ac:dyDescent="0.25">
      <c r="A25" s="28" t="s">
        <v>41</v>
      </c>
      <c r="B25" s="21" t="s">
        <v>19</v>
      </c>
      <c r="C25" s="34">
        <v>138067736</v>
      </c>
      <c r="D25" s="34">
        <v>173491674</v>
      </c>
      <c r="E25" s="37">
        <v>173875460</v>
      </c>
      <c r="F25" s="39">
        <v>168035872</v>
      </c>
      <c r="G25" s="34">
        <v>172097266</v>
      </c>
      <c r="H25" s="37">
        <v>172097266</v>
      </c>
      <c r="I25" s="41">
        <v>167752045</v>
      </c>
      <c r="J25" s="39">
        <v>190028052</v>
      </c>
      <c r="K25" s="34">
        <v>329233868</v>
      </c>
      <c r="L25" s="37">
        <v>373746000</v>
      </c>
    </row>
    <row r="26" spans="1:12" ht="13.5" x14ac:dyDescent="0.25">
      <c r="A26" s="28" t="s">
        <v>28</v>
      </c>
      <c r="B26" s="21" t="s">
        <v>19</v>
      </c>
      <c r="C26" s="34">
        <v>316789</v>
      </c>
      <c r="D26" s="34">
        <v>833048</v>
      </c>
      <c r="E26" s="37">
        <v>1239369</v>
      </c>
      <c r="F26" s="39">
        <v>1060000</v>
      </c>
      <c r="G26" s="34">
        <v>1463020</v>
      </c>
      <c r="H26" s="37">
        <v>1463020</v>
      </c>
      <c r="I26" s="41">
        <v>1547866</v>
      </c>
      <c r="J26" s="39">
        <v>1323600</v>
      </c>
      <c r="K26" s="34">
        <v>1403016</v>
      </c>
      <c r="L26" s="37">
        <v>1487197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5459355</v>
      </c>
      <c r="E28" s="37">
        <v>10889396</v>
      </c>
      <c r="F28" s="39">
        <v>15401899</v>
      </c>
      <c r="G28" s="34">
        <v>15401899</v>
      </c>
      <c r="H28" s="37">
        <v>15401899</v>
      </c>
      <c r="I28" s="41">
        <v>11093949</v>
      </c>
      <c r="J28" s="39">
        <v>12062017</v>
      </c>
      <c r="K28" s="34">
        <v>12715869</v>
      </c>
      <c r="L28" s="37">
        <v>13610215</v>
      </c>
    </row>
    <row r="29" spans="1:12" ht="13.5" x14ac:dyDescent="0.25">
      <c r="A29" s="28" t="s">
        <v>43</v>
      </c>
      <c r="B29" s="21" t="s">
        <v>19</v>
      </c>
      <c r="C29" s="34">
        <v>14557449</v>
      </c>
      <c r="D29" s="34">
        <v>8068347</v>
      </c>
      <c r="E29" s="37">
        <v>9945162</v>
      </c>
      <c r="F29" s="39">
        <v>14612939</v>
      </c>
      <c r="G29" s="34">
        <v>4168695</v>
      </c>
      <c r="H29" s="37">
        <v>4168695</v>
      </c>
      <c r="I29" s="41">
        <v>2063070</v>
      </c>
      <c r="J29" s="39">
        <v>2453327</v>
      </c>
      <c r="K29" s="34">
        <v>2453594</v>
      </c>
      <c r="L29" s="37">
        <v>2453866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847176825</v>
      </c>
      <c r="D32" s="52">
        <f t="shared" ref="D32:L32" si="0">SUM(D6:D19)+SUM(D21:D31)</f>
        <v>947446057</v>
      </c>
      <c r="E32" s="53">
        <f t="shared" si="0"/>
        <v>996623489</v>
      </c>
      <c r="F32" s="54">
        <f t="shared" si="0"/>
        <v>1085098238</v>
      </c>
      <c r="G32" s="52">
        <f t="shared" si="0"/>
        <v>1132513714</v>
      </c>
      <c r="H32" s="55">
        <f t="shared" si="0"/>
        <v>1132513714</v>
      </c>
      <c r="I32" s="56">
        <f t="shared" si="0"/>
        <v>1109057971</v>
      </c>
      <c r="J32" s="57">
        <f t="shared" si="0"/>
        <v>1212934619</v>
      </c>
      <c r="K32" s="52">
        <f t="shared" si="0"/>
        <v>1437899828</v>
      </c>
      <c r="L32" s="53">
        <f t="shared" si="0"/>
        <v>1585504278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247048007</v>
      </c>
      <c r="D34" s="34">
        <v>265586994</v>
      </c>
      <c r="E34" s="37">
        <v>291892075</v>
      </c>
      <c r="F34" s="38">
        <v>316393933</v>
      </c>
      <c r="G34" s="34">
        <v>318240760</v>
      </c>
      <c r="H34" s="40">
        <v>318240760</v>
      </c>
      <c r="I34" s="41">
        <v>295711062</v>
      </c>
      <c r="J34" s="39">
        <v>341481368</v>
      </c>
      <c r="K34" s="34">
        <v>362875748</v>
      </c>
      <c r="L34" s="37">
        <v>388788941</v>
      </c>
    </row>
    <row r="35" spans="1:12" ht="13.5" x14ac:dyDescent="0.25">
      <c r="A35" s="28" t="s">
        <v>49</v>
      </c>
      <c r="B35" s="21" t="s">
        <v>19</v>
      </c>
      <c r="C35" s="34">
        <v>10856725</v>
      </c>
      <c r="D35" s="34">
        <v>10929197</v>
      </c>
      <c r="E35" s="37">
        <v>11239952</v>
      </c>
      <c r="F35" s="38">
        <v>12081258</v>
      </c>
      <c r="G35" s="34">
        <v>12419258</v>
      </c>
      <c r="H35" s="40">
        <v>12419258</v>
      </c>
      <c r="I35" s="41">
        <v>12004792</v>
      </c>
      <c r="J35" s="39">
        <v>13273105</v>
      </c>
      <c r="K35" s="34">
        <v>13870392</v>
      </c>
      <c r="L35" s="37">
        <v>14494559</v>
      </c>
    </row>
    <row r="36" spans="1:12" ht="13.5" x14ac:dyDescent="0.25">
      <c r="A36" s="28" t="s">
        <v>50</v>
      </c>
      <c r="B36" s="21" t="s">
        <v>22</v>
      </c>
      <c r="C36" s="34">
        <v>252179935</v>
      </c>
      <c r="D36" s="34">
        <v>292404602</v>
      </c>
      <c r="E36" s="37">
        <v>289451395</v>
      </c>
      <c r="F36" s="39">
        <v>356097452</v>
      </c>
      <c r="G36" s="34">
        <v>333880869</v>
      </c>
      <c r="H36" s="37">
        <v>333880869</v>
      </c>
      <c r="I36" s="41">
        <v>334287735</v>
      </c>
      <c r="J36" s="39">
        <v>384927129</v>
      </c>
      <c r="K36" s="34">
        <v>445360688</v>
      </c>
      <c r="L36" s="37">
        <v>515282316</v>
      </c>
    </row>
    <row r="37" spans="1:12" ht="13.5" x14ac:dyDescent="0.25">
      <c r="A37" s="28" t="s">
        <v>51</v>
      </c>
      <c r="B37" s="21" t="s">
        <v>52</v>
      </c>
      <c r="C37" s="34">
        <v>31864873</v>
      </c>
      <c r="D37" s="34">
        <v>39915302</v>
      </c>
      <c r="E37" s="37">
        <v>52190839</v>
      </c>
      <c r="F37" s="39">
        <v>61033554</v>
      </c>
      <c r="G37" s="34">
        <v>59987792</v>
      </c>
      <c r="H37" s="37">
        <v>59987792</v>
      </c>
      <c r="I37" s="41">
        <v>23465321</v>
      </c>
      <c r="J37" s="39">
        <v>68908369</v>
      </c>
      <c r="K37" s="34">
        <v>75246958</v>
      </c>
      <c r="L37" s="37">
        <v>81132585</v>
      </c>
    </row>
    <row r="38" spans="1:12" ht="13.5" x14ac:dyDescent="0.25">
      <c r="A38" s="28" t="s">
        <v>53</v>
      </c>
      <c r="B38" s="21" t="s">
        <v>54</v>
      </c>
      <c r="C38" s="34">
        <v>-458430</v>
      </c>
      <c r="D38" s="34">
        <v>13843724</v>
      </c>
      <c r="E38" s="37">
        <v>-5478249</v>
      </c>
      <c r="F38" s="38">
        <v>4423961</v>
      </c>
      <c r="G38" s="34">
        <v>700353</v>
      </c>
      <c r="H38" s="40">
        <v>700353</v>
      </c>
      <c r="I38" s="41">
        <v>0</v>
      </c>
      <c r="J38" s="39">
        <v>3405098</v>
      </c>
      <c r="K38" s="34">
        <v>4260998</v>
      </c>
      <c r="L38" s="37">
        <v>4985765</v>
      </c>
    </row>
    <row r="39" spans="1:12" ht="13.5" x14ac:dyDescent="0.25">
      <c r="A39" s="28" t="s">
        <v>55</v>
      </c>
      <c r="B39" s="21" t="s">
        <v>19</v>
      </c>
      <c r="C39" s="34">
        <v>93433424</v>
      </c>
      <c r="D39" s="34">
        <v>97550420</v>
      </c>
      <c r="E39" s="37">
        <v>92878089</v>
      </c>
      <c r="F39" s="39">
        <v>112613631</v>
      </c>
      <c r="G39" s="34">
        <v>118669977</v>
      </c>
      <c r="H39" s="37">
        <v>118669977</v>
      </c>
      <c r="I39" s="41">
        <v>96500389</v>
      </c>
      <c r="J39" s="39">
        <v>128253066</v>
      </c>
      <c r="K39" s="34">
        <v>139288453</v>
      </c>
      <c r="L39" s="37">
        <v>154309825</v>
      </c>
    </row>
    <row r="40" spans="1:12" ht="13.5" x14ac:dyDescent="0.25">
      <c r="A40" s="28" t="s">
        <v>28</v>
      </c>
      <c r="B40" s="21" t="s">
        <v>19</v>
      </c>
      <c r="C40" s="34">
        <v>13954439</v>
      </c>
      <c r="D40" s="34">
        <v>15738251</v>
      </c>
      <c r="E40" s="37">
        <v>15655388</v>
      </c>
      <c r="F40" s="38">
        <v>14486358</v>
      </c>
      <c r="G40" s="34">
        <v>12943988</v>
      </c>
      <c r="H40" s="40">
        <v>12943988</v>
      </c>
      <c r="I40" s="41">
        <v>6874893</v>
      </c>
      <c r="J40" s="39">
        <v>14689377</v>
      </c>
      <c r="K40" s="34">
        <v>14561704</v>
      </c>
      <c r="L40" s="37">
        <v>13611639</v>
      </c>
    </row>
    <row r="41" spans="1:12" ht="13.5" x14ac:dyDescent="0.25">
      <c r="A41" s="28" t="s">
        <v>56</v>
      </c>
      <c r="B41" s="21" t="s">
        <v>19</v>
      </c>
      <c r="C41" s="34">
        <v>51524734</v>
      </c>
      <c r="D41" s="34">
        <v>94570679</v>
      </c>
      <c r="E41" s="37">
        <v>90997309</v>
      </c>
      <c r="F41" s="38">
        <v>70092168</v>
      </c>
      <c r="G41" s="34">
        <v>77316632</v>
      </c>
      <c r="H41" s="40">
        <v>77316632</v>
      </c>
      <c r="I41" s="41">
        <v>67520305</v>
      </c>
      <c r="J41" s="39">
        <v>83092086</v>
      </c>
      <c r="K41" s="34">
        <v>225120735</v>
      </c>
      <c r="L41" s="37">
        <v>248674006</v>
      </c>
    </row>
    <row r="42" spans="1:12" ht="13.5" x14ac:dyDescent="0.25">
      <c r="A42" s="28" t="s">
        <v>57</v>
      </c>
      <c r="B42" s="21" t="s">
        <v>19</v>
      </c>
      <c r="C42" s="34">
        <v>2989248</v>
      </c>
      <c r="D42" s="34">
        <v>3774363</v>
      </c>
      <c r="E42" s="37">
        <v>4245586</v>
      </c>
      <c r="F42" s="39">
        <v>5060078</v>
      </c>
      <c r="G42" s="34">
        <v>5426498</v>
      </c>
      <c r="H42" s="37">
        <v>5426498</v>
      </c>
      <c r="I42" s="41">
        <v>4424287</v>
      </c>
      <c r="J42" s="39">
        <v>5902360</v>
      </c>
      <c r="K42" s="34">
        <v>5982745</v>
      </c>
      <c r="L42" s="37">
        <v>6179331</v>
      </c>
    </row>
    <row r="43" spans="1:12" ht="13.5" x14ac:dyDescent="0.25">
      <c r="A43" s="28" t="s">
        <v>58</v>
      </c>
      <c r="B43" s="21" t="s">
        <v>19</v>
      </c>
      <c r="C43" s="34">
        <v>31531872</v>
      </c>
      <c r="D43" s="34">
        <v>25538239</v>
      </c>
      <c r="E43" s="37">
        <v>43096415</v>
      </c>
      <c r="F43" s="38">
        <v>32909592</v>
      </c>
      <c r="G43" s="34">
        <v>44100774</v>
      </c>
      <c r="H43" s="40">
        <v>44100774</v>
      </c>
      <c r="I43" s="41">
        <v>12296351</v>
      </c>
      <c r="J43" s="39">
        <v>45023784</v>
      </c>
      <c r="K43" s="34">
        <v>48047937</v>
      </c>
      <c r="L43" s="37">
        <v>51693208</v>
      </c>
    </row>
    <row r="44" spans="1:12" ht="13.5" x14ac:dyDescent="0.25">
      <c r="A44" s="28" t="s">
        <v>59</v>
      </c>
      <c r="B44" s="21" t="s">
        <v>19</v>
      </c>
      <c r="C44" s="34">
        <v>33580169</v>
      </c>
      <c r="D44" s="34">
        <v>35846096</v>
      </c>
      <c r="E44" s="37">
        <v>39265859</v>
      </c>
      <c r="F44" s="39">
        <v>57831245</v>
      </c>
      <c r="G44" s="34">
        <v>58574226</v>
      </c>
      <c r="H44" s="37">
        <v>58574226</v>
      </c>
      <c r="I44" s="41">
        <v>43081363</v>
      </c>
      <c r="J44" s="39">
        <v>65587126</v>
      </c>
      <c r="K44" s="34">
        <v>69528603</v>
      </c>
      <c r="L44" s="37">
        <v>72570166</v>
      </c>
    </row>
    <row r="45" spans="1:12" ht="13.5" x14ac:dyDescent="0.25">
      <c r="A45" s="28" t="s">
        <v>60</v>
      </c>
      <c r="B45" s="21" t="s">
        <v>19</v>
      </c>
      <c r="C45" s="34">
        <v>7392969</v>
      </c>
      <c r="D45" s="34">
        <v>10239407</v>
      </c>
      <c r="E45" s="37">
        <v>11651071</v>
      </c>
      <c r="F45" s="38">
        <v>16412573</v>
      </c>
      <c r="G45" s="34">
        <v>15374432</v>
      </c>
      <c r="H45" s="37">
        <v>15374432</v>
      </c>
      <c r="I45" s="41">
        <v>2894637</v>
      </c>
      <c r="J45" s="39">
        <v>22792634</v>
      </c>
      <c r="K45" s="34">
        <v>17259978</v>
      </c>
      <c r="L45" s="37">
        <v>18121599</v>
      </c>
    </row>
    <row r="46" spans="1:12" ht="13.5" x14ac:dyDescent="0.25">
      <c r="A46" s="28" t="s">
        <v>61</v>
      </c>
      <c r="B46" s="21" t="s">
        <v>19</v>
      </c>
      <c r="C46" s="34">
        <v>4550757</v>
      </c>
      <c r="D46" s="34">
        <v>6346802</v>
      </c>
      <c r="E46" s="37">
        <v>-2554543</v>
      </c>
      <c r="F46" s="39">
        <v>11894259</v>
      </c>
      <c r="G46" s="34">
        <v>13716647</v>
      </c>
      <c r="H46" s="37">
        <v>13716647</v>
      </c>
      <c r="I46" s="41">
        <v>0</v>
      </c>
      <c r="J46" s="39">
        <v>11710215</v>
      </c>
      <c r="K46" s="34">
        <v>13058834</v>
      </c>
      <c r="L46" s="37">
        <v>14576876</v>
      </c>
    </row>
    <row r="47" spans="1:12" x14ac:dyDescent="0.2">
      <c r="A47" s="60" t="s">
        <v>62</v>
      </c>
      <c r="B47" s="51" t="s">
        <v>19</v>
      </c>
      <c r="C47" s="52">
        <f>SUM(C34:C46)</f>
        <v>780448722</v>
      </c>
      <c r="D47" s="52">
        <f t="shared" ref="D47:L47" si="1">SUM(D34:D46)</f>
        <v>912284076</v>
      </c>
      <c r="E47" s="53">
        <f t="shared" si="1"/>
        <v>934531186</v>
      </c>
      <c r="F47" s="54">
        <f t="shared" si="1"/>
        <v>1071330062</v>
      </c>
      <c r="G47" s="52">
        <f t="shared" si="1"/>
        <v>1071352206</v>
      </c>
      <c r="H47" s="53">
        <f t="shared" si="1"/>
        <v>1071352206</v>
      </c>
      <c r="I47" s="56">
        <f t="shared" si="1"/>
        <v>899061135</v>
      </c>
      <c r="J47" s="57">
        <f t="shared" si="1"/>
        <v>1189045717</v>
      </c>
      <c r="K47" s="52">
        <f t="shared" si="1"/>
        <v>1434463773</v>
      </c>
      <c r="L47" s="53">
        <f t="shared" si="1"/>
        <v>1584420816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66728103</v>
      </c>
      <c r="D48" s="61">
        <f t="shared" si="2"/>
        <v>35161981</v>
      </c>
      <c r="E48" s="62">
        <f t="shared" si="2"/>
        <v>62092303</v>
      </c>
      <c r="F48" s="63">
        <f t="shared" si="2"/>
        <v>13768176</v>
      </c>
      <c r="G48" s="61">
        <f t="shared" si="2"/>
        <v>61161508</v>
      </c>
      <c r="H48" s="62">
        <f t="shared" si="2"/>
        <v>61161508</v>
      </c>
      <c r="I48" s="64">
        <f t="shared" si="2"/>
        <v>209996836</v>
      </c>
      <c r="J48" s="65">
        <f t="shared" si="2"/>
        <v>23888902</v>
      </c>
      <c r="K48" s="61">
        <f t="shared" si="2"/>
        <v>3436055</v>
      </c>
      <c r="L48" s="62">
        <f t="shared" si="2"/>
        <v>1083462</v>
      </c>
    </row>
    <row r="49" spans="1:12" ht="25.5" x14ac:dyDescent="0.25">
      <c r="A49" s="66" t="s">
        <v>64</v>
      </c>
      <c r="B49" s="21" t="s">
        <v>65</v>
      </c>
      <c r="C49" s="34">
        <v>75057592</v>
      </c>
      <c r="D49" s="34">
        <v>47161157</v>
      </c>
      <c r="E49" s="37">
        <v>69976270</v>
      </c>
      <c r="F49" s="39">
        <v>107386943</v>
      </c>
      <c r="G49" s="34">
        <v>119908999</v>
      </c>
      <c r="H49" s="37">
        <v>119908999</v>
      </c>
      <c r="I49" s="41">
        <v>94507224</v>
      </c>
      <c r="J49" s="39">
        <v>246062275</v>
      </c>
      <c r="K49" s="34">
        <v>97963000</v>
      </c>
      <c r="L49" s="37">
        <v>81093000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6143474</v>
      </c>
      <c r="F50" s="38">
        <v>0</v>
      </c>
      <c r="G50" s="34">
        <v>0</v>
      </c>
      <c r="H50" s="37">
        <v>0</v>
      </c>
      <c r="I50" s="41">
        <v>157823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141785695</v>
      </c>
      <c r="D51" s="68">
        <f t="shared" si="3"/>
        <v>82323138</v>
      </c>
      <c r="E51" s="69">
        <f t="shared" si="3"/>
        <v>138212047</v>
      </c>
      <c r="F51" s="70">
        <f t="shared" si="3"/>
        <v>121155119</v>
      </c>
      <c r="G51" s="68">
        <f t="shared" si="3"/>
        <v>181070507</v>
      </c>
      <c r="H51" s="69">
        <f t="shared" si="3"/>
        <v>181070507</v>
      </c>
      <c r="I51" s="71">
        <f t="shared" si="3"/>
        <v>304661883</v>
      </c>
      <c r="J51" s="72">
        <f t="shared" si="3"/>
        <v>269951177</v>
      </c>
      <c r="K51" s="68">
        <f t="shared" si="3"/>
        <v>101399055</v>
      </c>
      <c r="L51" s="69">
        <f t="shared" si="3"/>
        <v>82176462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141785695</v>
      </c>
      <c r="D53" s="79">
        <f t="shared" ref="D53:L53" si="4">+D51-D52</f>
        <v>82323138</v>
      </c>
      <c r="E53" s="80">
        <f t="shared" si="4"/>
        <v>138212047</v>
      </c>
      <c r="F53" s="81">
        <f t="shared" si="4"/>
        <v>121155119</v>
      </c>
      <c r="G53" s="79">
        <f t="shared" si="4"/>
        <v>181070507</v>
      </c>
      <c r="H53" s="80">
        <f t="shared" si="4"/>
        <v>181070507</v>
      </c>
      <c r="I53" s="82">
        <f t="shared" si="4"/>
        <v>304661883</v>
      </c>
      <c r="J53" s="83">
        <f t="shared" si="4"/>
        <v>269951177</v>
      </c>
      <c r="K53" s="79">
        <f t="shared" si="4"/>
        <v>101399055</v>
      </c>
      <c r="L53" s="80">
        <f t="shared" si="4"/>
        <v>82176462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141785695</v>
      </c>
      <c r="D56" s="68">
        <f t="shared" ref="D56:L56" si="5">SUM(D53:D55)</f>
        <v>82323138</v>
      </c>
      <c r="E56" s="69">
        <f t="shared" si="5"/>
        <v>138212047</v>
      </c>
      <c r="F56" s="70">
        <f t="shared" si="5"/>
        <v>121155119</v>
      </c>
      <c r="G56" s="68">
        <f t="shared" si="5"/>
        <v>181070507</v>
      </c>
      <c r="H56" s="69">
        <f t="shared" si="5"/>
        <v>181070507</v>
      </c>
      <c r="I56" s="71">
        <f t="shared" si="5"/>
        <v>304661883</v>
      </c>
      <c r="J56" s="72">
        <f t="shared" si="5"/>
        <v>269951177</v>
      </c>
      <c r="K56" s="68">
        <f t="shared" si="5"/>
        <v>101399055</v>
      </c>
      <c r="L56" s="69">
        <f t="shared" si="5"/>
        <v>82176462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141785695</v>
      </c>
      <c r="D59" s="87">
        <f t="shared" ref="D59:L59" si="6">SUM(D56:D58)</f>
        <v>82323138</v>
      </c>
      <c r="E59" s="88">
        <f t="shared" si="6"/>
        <v>138212047</v>
      </c>
      <c r="F59" s="89">
        <f t="shared" si="6"/>
        <v>121155119</v>
      </c>
      <c r="G59" s="87">
        <f t="shared" si="6"/>
        <v>181070507</v>
      </c>
      <c r="H59" s="90">
        <f t="shared" si="6"/>
        <v>181070507</v>
      </c>
      <c r="I59" s="91">
        <f t="shared" si="6"/>
        <v>304661883</v>
      </c>
      <c r="J59" s="92">
        <f t="shared" si="6"/>
        <v>269951177</v>
      </c>
      <c r="K59" s="87">
        <f t="shared" si="6"/>
        <v>101399055</v>
      </c>
      <c r="L59" s="88">
        <f t="shared" si="6"/>
        <v>82176462</v>
      </c>
    </row>
    <row r="60" spans="1:12" ht="13.5" x14ac:dyDescent="0.25">
      <c r="A60" s="1" t="s">
        <v>107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111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112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1124525</v>
      </c>
      <c r="D6" s="29">
        <v>1212789</v>
      </c>
      <c r="E6" s="30">
        <v>1242068</v>
      </c>
      <c r="F6" s="31">
        <v>1237907</v>
      </c>
      <c r="G6" s="29">
        <v>1237907</v>
      </c>
      <c r="H6" s="32">
        <v>1237907</v>
      </c>
      <c r="I6" s="30">
        <v>1519949</v>
      </c>
      <c r="J6" s="33">
        <v>1294850</v>
      </c>
      <c r="K6" s="29">
        <v>1354414</v>
      </c>
      <c r="L6" s="32">
        <v>1415363</v>
      </c>
    </row>
    <row r="7" spans="1:12" ht="13.5" x14ac:dyDescent="0.25">
      <c r="A7" s="28" t="s">
        <v>23</v>
      </c>
      <c r="B7" s="21" t="s">
        <v>22</v>
      </c>
      <c r="C7" s="29">
        <v>95959071</v>
      </c>
      <c r="D7" s="29">
        <v>132710503</v>
      </c>
      <c r="E7" s="30">
        <v>137640548</v>
      </c>
      <c r="F7" s="31">
        <v>144676467</v>
      </c>
      <c r="G7" s="29">
        <v>149676467</v>
      </c>
      <c r="H7" s="32">
        <v>149676467</v>
      </c>
      <c r="I7" s="30">
        <v>152660271</v>
      </c>
      <c r="J7" s="33">
        <v>151331588</v>
      </c>
      <c r="K7" s="29">
        <v>158292840</v>
      </c>
      <c r="L7" s="32">
        <v>165416024</v>
      </c>
    </row>
    <row r="8" spans="1:12" ht="13.5" x14ac:dyDescent="0.25">
      <c r="A8" s="28" t="s">
        <v>24</v>
      </c>
      <c r="B8" s="21" t="s">
        <v>22</v>
      </c>
      <c r="C8" s="29">
        <v>103367</v>
      </c>
      <c r="D8" s="29">
        <v>106005</v>
      </c>
      <c r="E8" s="30">
        <v>108445</v>
      </c>
      <c r="F8" s="31">
        <v>119036</v>
      </c>
      <c r="G8" s="29">
        <v>119036</v>
      </c>
      <c r="H8" s="32">
        <v>119036</v>
      </c>
      <c r="I8" s="30">
        <v>115320</v>
      </c>
      <c r="J8" s="33">
        <v>124512</v>
      </c>
      <c r="K8" s="29">
        <v>130239</v>
      </c>
      <c r="L8" s="32">
        <v>136100</v>
      </c>
    </row>
    <row r="9" spans="1:12" ht="13.5" x14ac:dyDescent="0.25">
      <c r="A9" s="28" t="s">
        <v>25</v>
      </c>
      <c r="B9" s="21" t="s">
        <v>22</v>
      </c>
      <c r="C9" s="29">
        <v>74618</v>
      </c>
      <c r="D9" s="29">
        <v>75167</v>
      </c>
      <c r="E9" s="30">
        <v>76704</v>
      </c>
      <c r="F9" s="31">
        <v>84163</v>
      </c>
      <c r="G9" s="29">
        <v>84163</v>
      </c>
      <c r="H9" s="32">
        <v>84163</v>
      </c>
      <c r="I9" s="30">
        <v>82517</v>
      </c>
      <c r="J9" s="33">
        <v>2214482</v>
      </c>
      <c r="K9" s="29">
        <v>4544868</v>
      </c>
      <c r="L9" s="32">
        <v>4549012</v>
      </c>
    </row>
    <row r="10" spans="1:12" ht="13.5" x14ac:dyDescent="0.25">
      <c r="A10" s="28" t="s">
        <v>26</v>
      </c>
      <c r="B10" s="21" t="s">
        <v>19</v>
      </c>
      <c r="C10" s="29">
        <v>30393288</v>
      </c>
      <c r="D10" s="29">
        <v>36012069</v>
      </c>
      <c r="E10" s="30">
        <v>33731827</v>
      </c>
      <c r="F10" s="31">
        <v>29226916</v>
      </c>
      <c r="G10" s="29">
        <v>30005889</v>
      </c>
      <c r="H10" s="32">
        <v>30005889</v>
      </c>
      <c r="I10" s="30">
        <v>30444750</v>
      </c>
      <c r="J10" s="33">
        <v>30723495</v>
      </c>
      <c r="K10" s="29">
        <v>32281600</v>
      </c>
      <c r="L10" s="32">
        <v>32867418</v>
      </c>
    </row>
    <row r="11" spans="1:12" ht="13.5" x14ac:dyDescent="0.25">
      <c r="A11" s="28" t="s">
        <v>27</v>
      </c>
      <c r="B11" s="21" t="s">
        <v>19</v>
      </c>
      <c r="C11" s="29">
        <v>167883659</v>
      </c>
      <c r="D11" s="29">
        <v>233215351</v>
      </c>
      <c r="E11" s="30">
        <v>253270239</v>
      </c>
      <c r="F11" s="31">
        <v>182595000</v>
      </c>
      <c r="G11" s="29">
        <v>243315000</v>
      </c>
      <c r="H11" s="32">
        <v>243315000</v>
      </c>
      <c r="I11" s="30">
        <v>201792657</v>
      </c>
      <c r="J11" s="33">
        <v>192636250</v>
      </c>
      <c r="K11" s="29">
        <v>199810000</v>
      </c>
      <c r="L11" s="32">
        <v>199810000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128601</v>
      </c>
      <c r="D13" s="29">
        <v>167337</v>
      </c>
      <c r="E13" s="30">
        <v>265109</v>
      </c>
      <c r="F13" s="31">
        <v>177987</v>
      </c>
      <c r="G13" s="29">
        <v>177987</v>
      </c>
      <c r="H13" s="32">
        <v>177987</v>
      </c>
      <c r="I13" s="30">
        <v>349194</v>
      </c>
      <c r="J13" s="33">
        <v>177987</v>
      </c>
      <c r="K13" s="29">
        <v>177985</v>
      </c>
      <c r="L13" s="32">
        <v>177985</v>
      </c>
    </row>
    <row r="14" spans="1:12" ht="13.5" x14ac:dyDescent="0.25">
      <c r="A14" s="28" t="s">
        <v>30</v>
      </c>
      <c r="B14" s="21" t="s">
        <v>19</v>
      </c>
      <c r="C14" s="29">
        <v>13282168</v>
      </c>
      <c r="D14" s="29">
        <v>13861398</v>
      </c>
      <c r="E14" s="30">
        <v>24537024</v>
      </c>
      <c r="F14" s="31">
        <v>14942001</v>
      </c>
      <c r="G14" s="29">
        <v>15442001</v>
      </c>
      <c r="H14" s="32">
        <v>15442001</v>
      </c>
      <c r="I14" s="30">
        <v>27132137</v>
      </c>
      <c r="J14" s="33">
        <v>15442001</v>
      </c>
      <c r="K14" s="29">
        <v>15442001</v>
      </c>
      <c r="L14" s="32">
        <v>15442001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3173961</v>
      </c>
      <c r="D17" s="34">
        <v>3518162</v>
      </c>
      <c r="E17" s="37">
        <v>3755653</v>
      </c>
      <c r="F17" s="39">
        <v>3749017</v>
      </c>
      <c r="G17" s="34">
        <v>3749017</v>
      </c>
      <c r="H17" s="37">
        <v>3749017</v>
      </c>
      <c r="I17" s="40">
        <v>4075324</v>
      </c>
      <c r="J17" s="39">
        <v>3921473</v>
      </c>
      <c r="K17" s="34">
        <v>4101861</v>
      </c>
      <c r="L17" s="37">
        <v>4286445</v>
      </c>
    </row>
    <row r="18" spans="1:12" ht="13.5" x14ac:dyDescent="0.25">
      <c r="A18" s="28" t="s">
        <v>34</v>
      </c>
      <c r="B18" s="21" t="s">
        <v>19</v>
      </c>
      <c r="C18" s="34">
        <v>305929</v>
      </c>
      <c r="D18" s="34">
        <v>294744</v>
      </c>
      <c r="E18" s="37">
        <v>366746</v>
      </c>
      <c r="F18" s="39">
        <v>257868</v>
      </c>
      <c r="G18" s="34">
        <v>257868</v>
      </c>
      <c r="H18" s="37">
        <v>257868</v>
      </c>
      <c r="I18" s="41">
        <v>441968</v>
      </c>
      <c r="J18" s="39">
        <v>269498</v>
      </c>
      <c r="K18" s="34">
        <v>270703</v>
      </c>
      <c r="L18" s="37">
        <v>271937</v>
      </c>
    </row>
    <row r="19" spans="1:12" ht="13.5" x14ac:dyDescent="0.25">
      <c r="A19" s="28" t="s">
        <v>35</v>
      </c>
      <c r="B19" s="21" t="s">
        <v>19</v>
      </c>
      <c r="C19" s="34">
        <v>767242</v>
      </c>
      <c r="D19" s="34">
        <v>1536840</v>
      </c>
      <c r="E19" s="37">
        <v>1095258</v>
      </c>
      <c r="F19" s="39">
        <v>795756</v>
      </c>
      <c r="G19" s="34">
        <v>10491756</v>
      </c>
      <c r="H19" s="37">
        <v>10491756</v>
      </c>
      <c r="I19" s="41">
        <v>1404113</v>
      </c>
      <c r="J19" s="39">
        <v>15772075</v>
      </c>
      <c r="K19" s="34">
        <v>15778137</v>
      </c>
      <c r="L19" s="37">
        <v>15784504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10000000</v>
      </c>
      <c r="G22" s="34">
        <v>11000000</v>
      </c>
      <c r="H22" s="37">
        <v>11000000</v>
      </c>
      <c r="I22" s="41">
        <v>0</v>
      </c>
      <c r="J22" s="39">
        <v>10000000</v>
      </c>
      <c r="K22" s="34">
        <v>10000000</v>
      </c>
      <c r="L22" s="37">
        <v>10000000</v>
      </c>
    </row>
    <row r="23" spans="1:12" ht="13.5" x14ac:dyDescent="0.25">
      <c r="A23" s="28" t="s">
        <v>39</v>
      </c>
      <c r="B23" s="21" t="s">
        <v>19</v>
      </c>
      <c r="C23" s="34">
        <v>1865141</v>
      </c>
      <c r="D23" s="34">
        <v>49905</v>
      </c>
      <c r="E23" s="37">
        <v>38746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29848714</v>
      </c>
      <c r="D25" s="34">
        <v>27673334</v>
      </c>
      <c r="E25" s="37">
        <v>31787406</v>
      </c>
      <c r="F25" s="39">
        <v>32431000</v>
      </c>
      <c r="G25" s="34">
        <v>31920594</v>
      </c>
      <c r="H25" s="37">
        <v>31920594</v>
      </c>
      <c r="I25" s="41">
        <v>31114787</v>
      </c>
      <c r="J25" s="39">
        <v>34969000</v>
      </c>
      <c r="K25" s="34">
        <v>32494000</v>
      </c>
      <c r="L25" s="37">
        <v>30172000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76329000</v>
      </c>
      <c r="D27" s="34">
        <v>78469661</v>
      </c>
      <c r="E27" s="37">
        <v>80366000</v>
      </c>
      <c r="F27" s="39">
        <v>82720000</v>
      </c>
      <c r="G27" s="34">
        <v>82720000</v>
      </c>
      <c r="H27" s="37">
        <v>82720000</v>
      </c>
      <c r="I27" s="41">
        <v>82720000</v>
      </c>
      <c r="J27" s="39">
        <v>84274000</v>
      </c>
      <c r="K27" s="34">
        <v>87598000</v>
      </c>
      <c r="L27" s="37">
        <v>91375000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98637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1186147</v>
      </c>
      <c r="E30" s="37">
        <v>9549193</v>
      </c>
      <c r="F30" s="38">
        <v>0</v>
      </c>
      <c r="G30" s="34">
        <v>0</v>
      </c>
      <c r="H30" s="37">
        <v>0</v>
      </c>
      <c r="I30" s="41">
        <v>50072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421239284</v>
      </c>
      <c r="D32" s="52">
        <f t="shared" ref="D32:L32" si="0">SUM(D6:D19)+SUM(D21:D31)</f>
        <v>530188049</v>
      </c>
      <c r="E32" s="53">
        <f t="shared" si="0"/>
        <v>577830966</v>
      </c>
      <c r="F32" s="54">
        <f t="shared" si="0"/>
        <v>503013118</v>
      </c>
      <c r="G32" s="52">
        <f t="shared" si="0"/>
        <v>580197685</v>
      </c>
      <c r="H32" s="55">
        <f t="shared" si="0"/>
        <v>580197685</v>
      </c>
      <c r="I32" s="56">
        <f t="shared" si="0"/>
        <v>533903059</v>
      </c>
      <c r="J32" s="57">
        <f t="shared" si="0"/>
        <v>543151211</v>
      </c>
      <c r="K32" s="52">
        <f t="shared" si="0"/>
        <v>562276648</v>
      </c>
      <c r="L32" s="53">
        <f t="shared" si="0"/>
        <v>571703789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208982928</v>
      </c>
      <c r="D34" s="34">
        <v>215094654</v>
      </c>
      <c r="E34" s="37">
        <v>226116032</v>
      </c>
      <c r="F34" s="38">
        <v>242905343</v>
      </c>
      <c r="G34" s="34">
        <v>251025343</v>
      </c>
      <c r="H34" s="40">
        <v>251025343</v>
      </c>
      <c r="I34" s="41">
        <v>228133650</v>
      </c>
      <c r="J34" s="39">
        <v>269277461</v>
      </c>
      <c r="K34" s="34">
        <v>283935304</v>
      </c>
      <c r="L34" s="37">
        <v>299214026</v>
      </c>
    </row>
    <row r="35" spans="1:12" ht="13.5" x14ac:dyDescent="0.25">
      <c r="A35" s="28" t="s">
        <v>49</v>
      </c>
      <c r="B35" s="21" t="s">
        <v>19</v>
      </c>
      <c r="C35" s="34">
        <v>6847228</v>
      </c>
      <c r="D35" s="34">
        <v>6818652</v>
      </c>
      <c r="E35" s="37">
        <v>6893834</v>
      </c>
      <c r="F35" s="38">
        <v>7595359</v>
      </c>
      <c r="G35" s="34">
        <v>7595359</v>
      </c>
      <c r="H35" s="40">
        <v>7595359</v>
      </c>
      <c r="I35" s="41">
        <v>7099919</v>
      </c>
      <c r="J35" s="39">
        <v>7988683</v>
      </c>
      <c r="K35" s="34">
        <v>8388116</v>
      </c>
      <c r="L35" s="37">
        <v>8807521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78777268</v>
      </c>
      <c r="D37" s="34">
        <v>106898087</v>
      </c>
      <c r="E37" s="37">
        <v>116560288</v>
      </c>
      <c r="F37" s="39">
        <v>76840792</v>
      </c>
      <c r="G37" s="34">
        <v>110680480</v>
      </c>
      <c r="H37" s="37">
        <v>110680480</v>
      </c>
      <c r="I37" s="41">
        <v>96912096</v>
      </c>
      <c r="J37" s="39">
        <v>97337625</v>
      </c>
      <c r="K37" s="34">
        <v>79562946</v>
      </c>
      <c r="L37" s="37">
        <v>82950252</v>
      </c>
    </row>
    <row r="38" spans="1:12" ht="13.5" x14ac:dyDescent="0.25">
      <c r="A38" s="28" t="s">
        <v>53</v>
      </c>
      <c r="B38" s="21" t="s">
        <v>54</v>
      </c>
      <c r="C38" s="34">
        <v>1004804</v>
      </c>
      <c r="D38" s="34">
        <v>2111164</v>
      </c>
      <c r="E38" s="37">
        <v>888219</v>
      </c>
      <c r="F38" s="38">
        <v>1970000</v>
      </c>
      <c r="G38" s="34">
        <v>0</v>
      </c>
      <c r="H38" s="40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8148648</v>
      </c>
      <c r="D39" s="34">
        <v>8104464</v>
      </c>
      <c r="E39" s="37">
        <v>10120876</v>
      </c>
      <c r="F39" s="39">
        <v>11238001</v>
      </c>
      <c r="G39" s="34">
        <v>11238001</v>
      </c>
      <c r="H39" s="37">
        <v>11238001</v>
      </c>
      <c r="I39" s="41">
        <v>11356104</v>
      </c>
      <c r="J39" s="39">
        <v>11238001</v>
      </c>
      <c r="K39" s="34">
        <v>11238004</v>
      </c>
      <c r="L39" s="37">
        <v>11238004</v>
      </c>
    </row>
    <row r="40" spans="1:12" ht="13.5" x14ac:dyDescent="0.25">
      <c r="A40" s="28" t="s">
        <v>28</v>
      </c>
      <c r="B40" s="21" t="s">
        <v>19</v>
      </c>
      <c r="C40" s="34">
        <v>783150</v>
      </c>
      <c r="D40" s="34">
        <v>331601</v>
      </c>
      <c r="E40" s="37">
        <v>64714</v>
      </c>
      <c r="F40" s="38">
        <v>0</v>
      </c>
      <c r="G40" s="34">
        <v>9600000</v>
      </c>
      <c r="H40" s="40">
        <v>9600000</v>
      </c>
      <c r="I40" s="41">
        <v>0</v>
      </c>
      <c r="J40" s="39">
        <v>12000000</v>
      </c>
      <c r="K40" s="34">
        <v>12000000</v>
      </c>
      <c r="L40" s="37">
        <v>12000000</v>
      </c>
    </row>
    <row r="41" spans="1:12" ht="13.5" x14ac:dyDescent="0.25">
      <c r="A41" s="28" t="s">
        <v>56</v>
      </c>
      <c r="B41" s="21" t="s">
        <v>19</v>
      </c>
      <c r="C41" s="34">
        <v>32903386</v>
      </c>
      <c r="D41" s="34">
        <v>51283032</v>
      </c>
      <c r="E41" s="37">
        <v>74066029</v>
      </c>
      <c r="F41" s="38">
        <v>46083615</v>
      </c>
      <c r="G41" s="34">
        <v>84234365</v>
      </c>
      <c r="H41" s="40">
        <v>84234365</v>
      </c>
      <c r="I41" s="41">
        <v>70597053</v>
      </c>
      <c r="J41" s="39">
        <v>26556155</v>
      </c>
      <c r="K41" s="34">
        <v>37535436</v>
      </c>
      <c r="L41" s="37">
        <v>32553421</v>
      </c>
    </row>
    <row r="42" spans="1:12" ht="13.5" x14ac:dyDescent="0.25">
      <c r="A42" s="28" t="s">
        <v>57</v>
      </c>
      <c r="B42" s="21" t="s">
        <v>19</v>
      </c>
      <c r="C42" s="34">
        <v>1413605</v>
      </c>
      <c r="D42" s="34">
        <v>1064014</v>
      </c>
      <c r="E42" s="37">
        <v>2403493</v>
      </c>
      <c r="F42" s="39">
        <v>852702</v>
      </c>
      <c r="G42" s="34">
        <v>2376456</v>
      </c>
      <c r="H42" s="37">
        <v>2376456</v>
      </c>
      <c r="I42" s="41">
        <v>954907</v>
      </c>
      <c r="J42" s="39">
        <v>767702</v>
      </c>
      <c r="K42" s="34">
        <v>766702</v>
      </c>
      <c r="L42" s="37">
        <v>766702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0</v>
      </c>
      <c r="G43" s="34">
        <v>1970000</v>
      </c>
      <c r="H43" s="40">
        <v>1970000</v>
      </c>
      <c r="I43" s="41">
        <v>1441655</v>
      </c>
      <c r="J43" s="39">
        <v>1970000</v>
      </c>
      <c r="K43" s="34">
        <v>1970000</v>
      </c>
      <c r="L43" s="37">
        <v>1970000</v>
      </c>
    </row>
    <row r="44" spans="1:12" ht="13.5" x14ac:dyDescent="0.25">
      <c r="A44" s="28" t="s">
        <v>59</v>
      </c>
      <c r="B44" s="21" t="s">
        <v>19</v>
      </c>
      <c r="C44" s="34">
        <v>77433480</v>
      </c>
      <c r="D44" s="34">
        <v>100065104</v>
      </c>
      <c r="E44" s="37">
        <v>104182857</v>
      </c>
      <c r="F44" s="39">
        <v>117161031</v>
      </c>
      <c r="G44" s="34">
        <v>113364833</v>
      </c>
      <c r="H44" s="37">
        <v>113364833</v>
      </c>
      <c r="I44" s="41">
        <v>109484325</v>
      </c>
      <c r="J44" s="39">
        <v>113434868</v>
      </c>
      <c r="K44" s="34">
        <v>125768006</v>
      </c>
      <c r="L44" s="37">
        <v>123823411</v>
      </c>
    </row>
    <row r="45" spans="1:12" ht="13.5" x14ac:dyDescent="0.25">
      <c r="A45" s="28" t="s">
        <v>60</v>
      </c>
      <c r="B45" s="21" t="s">
        <v>19</v>
      </c>
      <c r="C45" s="34">
        <v>217975</v>
      </c>
      <c r="D45" s="34">
        <v>73549</v>
      </c>
      <c r="E45" s="37">
        <v>65002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1727460</v>
      </c>
      <c r="G46" s="34">
        <v>1727460</v>
      </c>
      <c r="H46" s="37">
        <v>1727460</v>
      </c>
      <c r="I46" s="41">
        <v>106633</v>
      </c>
      <c r="J46" s="39">
        <v>1717167</v>
      </c>
      <c r="K46" s="34">
        <v>1717167</v>
      </c>
      <c r="L46" s="37">
        <v>1717167</v>
      </c>
    </row>
    <row r="47" spans="1:12" x14ac:dyDescent="0.2">
      <c r="A47" s="60" t="s">
        <v>62</v>
      </c>
      <c r="B47" s="51" t="s">
        <v>19</v>
      </c>
      <c r="C47" s="52">
        <f>SUM(C34:C46)</f>
        <v>416512472</v>
      </c>
      <c r="D47" s="52">
        <f t="shared" ref="D47:L47" si="1">SUM(D34:D46)</f>
        <v>491844321</v>
      </c>
      <c r="E47" s="53">
        <f t="shared" si="1"/>
        <v>541361344</v>
      </c>
      <c r="F47" s="54">
        <f t="shared" si="1"/>
        <v>506374303</v>
      </c>
      <c r="G47" s="52">
        <f t="shared" si="1"/>
        <v>593812297</v>
      </c>
      <c r="H47" s="53">
        <f t="shared" si="1"/>
        <v>593812297</v>
      </c>
      <c r="I47" s="56">
        <f t="shared" si="1"/>
        <v>526086342</v>
      </c>
      <c r="J47" s="57">
        <f t="shared" si="1"/>
        <v>542287662</v>
      </c>
      <c r="K47" s="52">
        <f t="shared" si="1"/>
        <v>562881681</v>
      </c>
      <c r="L47" s="53">
        <f t="shared" si="1"/>
        <v>575040504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4726812</v>
      </c>
      <c r="D48" s="61">
        <f t="shared" si="2"/>
        <v>38343728</v>
      </c>
      <c r="E48" s="62">
        <f t="shared" si="2"/>
        <v>36469622</v>
      </c>
      <c r="F48" s="63">
        <f t="shared" si="2"/>
        <v>-3361185</v>
      </c>
      <c r="G48" s="61">
        <f t="shared" si="2"/>
        <v>-13614612</v>
      </c>
      <c r="H48" s="62">
        <f t="shared" si="2"/>
        <v>-13614612</v>
      </c>
      <c r="I48" s="64">
        <f t="shared" si="2"/>
        <v>7816717</v>
      </c>
      <c r="J48" s="65">
        <f t="shared" si="2"/>
        <v>863549</v>
      </c>
      <c r="K48" s="61">
        <f t="shared" si="2"/>
        <v>-605033</v>
      </c>
      <c r="L48" s="62">
        <f t="shared" si="2"/>
        <v>-3336715</v>
      </c>
    </row>
    <row r="49" spans="1:12" ht="25.5" x14ac:dyDescent="0.25">
      <c r="A49" s="66" t="s">
        <v>64</v>
      </c>
      <c r="B49" s="21" t="s">
        <v>65</v>
      </c>
      <c r="C49" s="34">
        <v>1477953</v>
      </c>
      <c r="D49" s="34">
        <v>535414</v>
      </c>
      <c r="E49" s="37">
        <v>4823776</v>
      </c>
      <c r="F49" s="39">
        <v>0</v>
      </c>
      <c r="G49" s="34">
        <v>4226000</v>
      </c>
      <c r="H49" s="37">
        <v>4226000</v>
      </c>
      <c r="I49" s="41">
        <v>0</v>
      </c>
      <c r="J49" s="39">
        <v>0</v>
      </c>
      <c r="K49" s="34">
        <v>0</v>
      </c>
      <c r="L49" s="37">
        <v>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6204765</v>
      </c>
      <c r="D51" s="68">
        <f t="shared" si="3"/>
        <v>38879142</v>
      </c>
      <c r="E51" s="69">
        <f t="shared" si="3"/>
        <v>41293398</v>
      </c>
      <c r="F51" s="70">
        <f t="shared" si="3"/>
        <v>-3361185</v>
      </c>
      <c r="G51" s="68">
        <f t="shared" si="3"/>
        <v>-9388612</v>
      </c>
      <c r="H51" s="69">
        <f t="shared" si="3"/>
        <v>-9388612</v>
      </c>
      <c r="I51" s="71">
        <f t="shared" si="3"/>
        <v>7816717</v>
      </c>
      <c r="J51" s="72">
        <f t="shared" si="3"/>
        <v>863549</v>
      </c>
      <c r="K51" s="68">
        <f t="shared" si="3"/>
        <v>-605033</v>
      </c>
      <c r="L51" s="69">
        <f t="shared" si="3"/>
        <v>-3336715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6204765</v>
      </c>
      <c r="D53" s="79">
        <f t="shared" ref="D53:L53" si="4">+D51-D52</f>
        <v>38879142</v>
      </c>
      <c r="E53" s="80">
        <f t="shared" si="4"/>
        <v>41293398</v>
      </c>
      <c r="F53" s="81">
        <f t="shared" si="4"/>
        <v>-3361185</v>
      </c>
      <c r="G53" s="79">
        <f t="shared" si="4"/>
        <v>-9388612</v>
      </c>
      <c r="H53" s="80">
        <f t="shared" si="4"/>
        <v>-9388612</v>
      </c>
      <c r="I53" s="82">
        <f t="shared" si="4"/>
        <v>7816717</v>
      </c>
      <c r="J53" s="83">
        <f t="shared" si="4"/>
        <v>863549</v>
      </c>
      <c r="K53" s="79">
        <f t="shared" si="4"/>
        <v>-605033</v>
      </c>
      <c r="L53" s="80">
        <f t="shared" si="4"/>
        <v>-3336715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6204765</v>
      </c>
      <c r="D56" s="68">
        <f t="shared" ref="D56:L56" si="5">SUM(D53:D55)</f>
        <v>38879142</v>
      </c>
      <c r="E56" s="69">
        <f t="shared" si="5"/>
        <v>41293398</v>
      </c>
      <c r="F56" s="70">
        <f t="shared" si="5"/>
        <v>-3361185</v>
      </c>
      <c r="G56" s="68">
        <f t="shared" si="5"/>
        <v>-9388612</v>
      </c>
      <c r="H56" s="69">
        <f t="shared" si="5"/>
        <v>-9388612</v>
      </c>
      <c r="I56" s="71">
        <f t="shared" si="5"/>
        <v>7816717</v>
      </c>
      <c r="J56" s="72">
        <f t="shared" si="5"/>
        <v>863549</v>
      </c>
      <c r="K56" s="68">
        <f t="shared" si="5"/>
        <v>-605033</v>
      </c>
      <c r="L56" s="69">
        <f t="shared" si="5"/>
        <v>-3336715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783150</v>
      </c>
      <c r="D58" s="73">
        <v>323218</v>
      </c>
      <c r="E58" s="74">
        <v>64714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6987915</v>
      </c>
      <c r="D59" s="87">
        <f t="shared" ref="D59:L59" si="6">SUM(D56:D58)</f>
        <v>39202360</v>
      </c>
      <c r="E59" s="88">
        <f t="shared" si="6"/>
        <v>41358112</v>
      </c>
      <c r="F59" s="89">
        <f t="shared" si="6"/>
        <v>-3361185</v>
      </c>
      <c r="G59" s="87">
        <f t="shared" si="6"/>
        <v>-9388612</v>
      </c>
      <c r="H59" s="90">
        <f t="shared" si="6"/>
        <v>-9388612</v>
      </c>
      <c r="I59" s="91">
        <f t="shared" si="6"/>
        <v>7816717</v>
      </c>
      <c r="J59" s="92">
        <f t="shared" si="6"/>
        <v>863549</v>
      </c>
      <c r="K59" s="87">
        <f t="shared" si="6"/>
        <v>-605033</v>
      </c>
      <c r="L59" s="88">
        <f t="shared" si="6"/>
        <v>-3336715</v>
      </c>
    </row>
    <row r="60" spans="1:12" ht="13.5" x14ac:dyDescent="0.25">
      <c r="A60" s="1" t="s">
        <v>107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111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112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274179625</v>
      </c>
      <c r="D6" s="29">
        <v>326063311</v>
      </c>
      <c r="E6" s="30">
        <v>311865120</v>
      </c>
      <c r="F6" s="31">
        <v>399102173</v>
      </c>
      <c r="G6" s="29">
        <v>399102173</v>
      </c>
      <c r="H6" s="32">
        <v>399102173</v>
      </c>
      <c r="I6" s="30">
        <v>363858419</v>
      </c>
      <c r="J6" s="33">
        <v>432199690</v>
      </c>
      <c r="K6" s="29">
        <v>470269095</v>
      </c>
      <c r="L6" s="32">
        <v>521716345</v>
      </c>
    </row>
    <row r="7" spans="1:12" ht="13.5" x14ac:dyDescent="0.25">
      <c r="A7" s="28" t="s">
        <v>23</v>
      </c>
      <c r="B7" s="21" t="s">
        <v>22</v>
      </c>
      <c r="C7" s="29">
        <v>43136639</v>
      </c>
      <c r="D7" s="29">
        <v>45339818</v>
      </c>
      <c r="E7" s="30">
        <v>45355999</v>
      </c>
      <c r="F7" s="31">
        <v>53000000</v>
      </c>
      <c r="G7" s="29">
        <v>53000000</v>
      </c>
      <c r="H7" s="32">
        <v>53000000</v>
      </c>
      <c r="I7" s="30">
        <v>48670894</v>
      </c>
      <c r="J7" s="33">
        <v>50300983</v>
      </c>
      <c r="K7" s="29">
        <v>52660960</v>
      </c>
      <c r="L7" s="32">
        <v>55138392</v>
      </c>
    </row>
    <row r="8" spans="1:12" ht="13.5" x14ac:dyDescent="0.25">
      <c r="A8" s="28" t="s">
        <v>24</v>
      </c>
      <c r="B8" s="21" t="s">
        <v>22</v>
      </c>
      <c r="C8" s="29">
        <v>30920147</v>
      </c>
      <c r="D8" s="29">
        <v>31194405</v>
      </c>
      <c r="E8" s="30">
        <v>48851409</v>
      </c>
      <c r="F8" s="31">
        <v>33059123</v>
      </c>
      <c r="G8" s="29">
        <v>48059123</v>
      </c>
      <c r="H8" s="32">
        <v>48059123</v>
      </c>
      <c r="I8" s="30">
        <v>47227207</v>
      </c>
      <c r="J8" s="33">
        <v>51314606</v>
      </c>
      <c r="K8" s="29">
        <v>53767687</v>
      </c>
      <c r="L8" s="32">
        <v>56336665</v>
      </c>
    </row>
    <row r="9" spans="1:12" ht="13.5" x14ac:dyDescent="0.25">
      <c r="A9" s="28" t="s">
        <v>25</v>
      </c>
      <c r="B9" s="21" t="s">
        <v>22</v>
      </c>
      <c r="C9" s="29">
        <v>27964657</v>
      </c>
      <c r="D9" s="29">
        <v>28975764</v>
      </c>
      <c r="E9" s="30">
        <v>31184512</v>
      </c>
      <c r="F9" s="31">
        <v>31314824</v>
      </c>
      <c r="G9" s="29">
        <v>31314824</v>
      </c>
      <c r="H9" s="32">
        <v>31314824</v>
      </c>
      <c r="I9" s="30">
        <v>18439774</v>
      </c>
      <c r="J9" s="33">
        <v>33773623</v>
      </c>
      <c r="K9" s="29">
        <v>35365863</v>
      </c>
      <c r="L9" s="32">
        <v>37031748</v>
      </c>
    </row>
    <row r="10" spans="1:12" ht="13.5" x14ac:dyDescent="0.25">
      <c r="A10" s="28" t="s">
        <v>26</v>
      </c>
      <c r="B10" s="21" t="s">
        <v>19</v>
      </c>
      <c r="C10" s="29">
        <v>3711632</v>
      </c>
      <c r="D10" s="29">
        <v>5518041</v>
      </c>
      <c r="E10" s="30">
        <v>5460270</v>
      </c>
      <c r="F10" s="31">
        <v>5272317</v>
      </c>
      <c r="G10" s="29">
        <v>5272317</v>
      </c>
      <c r="H10" s="32">
        <v>5272317</v>
      </c>
      <c r="I10" s="30">
        <v>5142905</v>
      </c>
      <c r="J10" s="33">
        <v>5535924</v>
      </c>
      <c r="K10" s="29">
        <v>5812725</v>
      </c>
      <c r="L10" s="32">
        <v>6103361</v>
      </c>
    </row>
    <row r="11" spans="1:12" ht="13.5" x14ac:dyDescent="0.25">
      <c r="A11" s="28" t="s">
        <v>27</v>
      </c>
      <c r="B11" s="21" t="s">
        <v>19</v>
      </c>
      <c r="C11" s="29">
        <v>4353776</v>
      </c>
      <c r="D11" s="29">
        <v>4414566</v>
      </c>
      <c r="E11" s="30">
        <v>4611149</v>
      </c>
      <c r="F11" s="31">
        <v>4461156</v>
      </c>
      <c r="G11" s="29">
        <v>4461156</v>
      </c>
      <c r="H11" s="32">
        <v>4461156</v>
      </c>
      <c r="I11" s="30">
        <v>4735867</v>
      </c>
      <c r="J11" s="33">
        <v>4684213</v>
      </c>
      <c r="K11" s="29">
        <v>4918425</v>
      </c>
      <c r="L11" s="32">
        <v>5164346</v>
      </c>
    </row>
    <row r="12" spans="1:12" ht="13.5" x14ac:dyDescent="0.25">
      <c r="A12" s="28" t="s">
        <v>28</v>
      </c>
      <c r="B12" s="21" t="s">
        <v>19</v>
      </c>
      <c r="C12" s="29">
        <v>484</v>
      </c>
      <c r="D12" s="29">
        <v>0</v>
      </c>
      <c r="E12" s="30">
        <v>0</v>
      </c>
      <c r="F12" s="31">
        <v>10344</v>
      </c>
      <c r="G12" s="29">
        <v>10344</v>
      </c>
      <c r="H12" s="32">
        <v>10344</v>
      </c>
      <c r="I12" s="30">
        <v>0</v>
      </c>
      <c r="J12" s="33">
        <v>10860</v>
      </c>
      <c r="K12" s="29">
        <v>11404</v>
      </c>
      <c r="L12" s="32">
        <v>11974</v>
      </c>
    </row>
    <row r="13" spans="1:12" ht="13.5" x14ac:dyDescent="0.25">
      <c r="A13" s="28" t="s">
        <v>29</v>
      </c>
      <c r="B13" s="21" t="s">
        <v>19</v>
      </c>
      <c r="C13" s="29">
        <v>5141458</v>
      </c>
      <c r="D13" s="29">
        <v>14935261</v>
      </c>
      <c r="E13" s="30">
        <v>22715389</v>
      </c>
      <c r="F13" s="31">
        <v>23502953</v>
      </c>
      <c r="G13" s="29">
        <v>23502953</v>
      </c>
      <c r="H13" s="32">
        <v>23502953</v>
      </c>
      <c r="I13" s="30">
        <v>28557417</v>
      </c>
      <c r="J13" s="33">
        <v>23549060</v>
      </c>
      <c r="K13" s="29">
        <v>24726515</v>
      </c>
      <c r="L13" s="32">
        <v>25962840</v>
      </c>
    </row>
    <row r="14" spans="1:12" ht="13.5" x14ac:dyDescent="0.25">
      <c r="A14" s="28" t="s">
        <v>30</v>
      </c>
      <c r="B14" s="21" t="s">
        <v>19</v>
      </c>
      <c r="C14" s="29">
        <v>3078053</v>
      </c>
      <c r="D14" s="29">
        <v>5580244</v>
      </c>
      <c r="E14" s="30">
        <v>14390399</v>
      </c>
      <c r="F14" s="31">
        <v>12443952</v>
      </c>
      <c r="G14" s="29">
        <v>21127473</v>
      </c>
      <c r="H14" s="32">
        <v>21127473</v>
      </c>
      <c r="I14" s="30">
        <v>22488985</v>
      </c>
      <c r="J14" s="33">
        <v>22444468</v>
      </c>
      <c r="K14" s="29">
        <v>23066692</v>
      </c>
      <c r="L14" s="32">
        <v>23720026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25860</v>
      </c>
      <c r="G16" s="34">
        <v>25860</v>
      </c>
      <c r="H16" s="37">
        <v>25860</v>
      </c>
      <c r="I16" s="38">
        <v>0</v>
      </c>
      <c r="J16" s="36">
        <v>27150</v>
      </c>
      <c r="K16" s="34">
        <v>28510</v>
      </c>
      <c r="L16" s="37">
        <v>29935</v>
      </c>
    </row>
    <row r="17" spans="1:12" ht="13.5" x14ac:dyDescent="0.25">
      <c r="A17" s="28" t="s">
        <v>33</v>
      </c>
      <c r="B17" s="21" t="s">
        <v>19</v>
      </c>
      <c r="C17" s="34">
        <v>1457966</v>
      </c>
      <c r="D17" s="34">
        <v>4604001</v>
      </c>
      <c r="E17" s="37">
        <v>4785785</v>
      </c>
      <c r="F17" s="39">
        <v>4647901</v>
      </c>
      <c r="G17" s="34">
        <v>4647901</v>
      </c>
      <c r="H17" s="37">
        <v>4647901</v>
      </c>
      <c r="I17" s="40">
        <v>4233312</v>
      </c>
      <c r="J17" s="39">
        <v>6015322</v>
      </c>
      <c r="K17" s="34">
        <v>6447136</v>
      </c>
      <c r="L17" s="37">
        <v>6903812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410887</v>
      </c>
      <c r="D19" s="34">
        <v>2652043</v>
      </c>
      <c r="E19" s="37">
        <v>8062849</v>
      </c>
      <c r="F19" s="39">
        <v>1678560</v>
      </c>
      <c r="G19" s="34">
        <v>1678560</v>
      </c>
      <c r="H19" s="37">
        <v>1678560</v>
      </c>
      <c r="I19" s="41">
        <v>848676</v>
      </c>
      <c r="J19" s="39">
        <v>1763667</v>
      </c>
      <c r="K19" s="34">
        <v>1853753</v>
      </c>
      <c r="L19" s="37">
        <v>1919700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80674409</v>
      </c>
      <c r="D21" s="34">
        <v>88708859</v>
      </c>
      <c r="E21" s="37">
        <v>98157312</v>
      </c>
      <c r="F21" s="39">
        <v>105352774</v>
      </c>
      <c r="G21" s="34">
        <v>105352774</v>
      </c>
      <c r="H21" s="37">
        <v>105352774</v>
      </c>
      <c r="I21" s="41">
        <v>99881028</v>
      </c>
      <c r="J21" s="39">
        <v>113495472</v>
      </c>
      <c r="K21" s="34">
        <v>120978688</v>
      </c>
      <c r="L21" s="37">
        <v>128237406</v>
      </c>
    </row>
    <row r="22" spans="1:12" ht="13.5" x14ac:dyDescent="0.25">
      <c r="A22" s="28" t="s">
        <v>38</v>
      </c>
      <c r="B22" s="21" t="s">
        <v>19</v>
      </c>
      <c r="C22" s="34">
        <v>4047146</v>
      </c>
      <c r="D22" s="34">
        <v>9082954</v>
      </c>
      <c r="E22" s="37">
        <v>9979513</v>
      </c>
      <c r="F22" s="39">
        <v>7289870</v>
      </c>
      <c r="G22" s="34">
        <v>7173788</v>
      </c>
      <c r="H22" s="37">
        <v>7173788</v>
      </c>
      <c r="I22" s="41">
        <v>2784637</v>
      </c>
      <c r="J22" s="39">
        <v>5501303</v>
      </c>
      <c r="K22" s="34">
        <v>3789255</v>
      </c>
      <c r="L22" s="37">
        <v>4065635</v>
      </c>
    </row>
    <row r="23" spans="1:12" ht="13.5" x14ac:dyDescent="0.25">
      <c r="A23" s="28" t="s">
        <v>39</v>
      </c>
      <c r="B23" s="21" t="s">
        <v>19</v>
      </c>
      <c r="C23" s="34">
        <v>11593392</v>
      </c>
      <c r="D23" s="34">
        <v>9670067</v>
      </c>
      <c r="E23" s="37">
        <v>8486731</v>
      </c>
      <c r="F23" s="39">
        <v>11194097</v>
      </c>
      <c r="G23" s="34">
        <v>11194097</v>
      </c>
      <c r="H23" s="37">
        <v>11194097</v>
      </c>
      <c r="I23" s="41">
        <v>16000732</v>
      </c>
      <c r="J23" s="39">
        <v>11253803</v>
      </c>
      <c r="K23" s="34">
        <v>11816492</v>
      </c>
      <c r="L23" s="37">
        <v>12407314</v>
      </c>
    </row>
    <row r="24" spans="1:12" ht="13.5" x14ac:dyDescent="0.25">
      <c r="A24" s="28" t="s">
        <v>40</v>
      </c>
      <c r="B24" s="21" t="s">
        <v>19</v>
      </c>
      <c r="C24" s="34">
        <v>1065472</v>
      </c>
      <c r="D24" s="34">
        <v>1198303</v>
      </c>
      <c r="E24" s="37">
        <v>1145124</v>
      </c>
      <c r="F24" s="39">
        <v>2327171</v>
      </c>
      <c r="G24" s="34">
        <v>2327171</v>
      </c>
      <c r="H24" s="37">
        <v>2327171</v>
      </c>
      <c r="I24" s="41">
        <v>1182784</v>
      </c>
      <c r="J24" s="39">
        <v>2443535</v>
      </c>
      <c r="K24" s="34">
        <v>2565703</v>
      </c>
      <c r="L24" s="37">
        <v>2693987</v>
      </c>
    </row>
    <row r="25" spans="1:12" ht="13.5" x14ac:dyDescent="0.25">
      <c r="A25" s="28" t="s">
        <v>41</v>
      </c>
      <c r="B25" s="21" t="s">
        <v>19</v>
      </c>
      <c r="C25" s="34">
        <v>131243555</v>
      </c>
      <c r="D25" s="34">
        <v>124169313</v>
      </c>
      <c r="E25" s="37">
        <v>142534407</v>
      </c>
      <c r="F25" s="39">
        <v>158793100</v>
      </c>
      <c r="G25" s="34">
        <v>187065619</v>
      </c>
      <c r="H25" s="37">
        <v>187065619</v>
      </c>
      <c r="I25" s="41">
        <v>151936493</v>
      </c>
      <c r="J25" s="39">
        <v>196212696</v>
      </c>
      <c r="K25" s="34">
        <v>204840522</v>
      </c>
      <c r="L25" s="37">
        <v>206376478</v>
      </c>
    </row>
    <row r="26" spans="1:12" ht="13.5" x14ac:dyDescent="0.25">
      <c r="A26" s="28" t="s">
        <v>28</v>
      </c>
      <c r="B26" s="21" t="s">
        <v>19</v>
      </c>
      <c r="C26" s="34">
        <v>427601</v>
      </c>
      <c r="D26" s="34">
        <v>2315426</v>
      </c>
      <c r="E26" s="37">
        <v>2821620</v>
      </c>
      <c r="F26" s="39">
        <v>3566095</v>
      </c>
      <c r="G26" s="34">
        <v>3566095</v>
      </c>
      <c r="H26" s="37">
        <v>3566095</v>
      </c>
      <c r="I26" s="41">
        <v>4091474</v>
      </c>
      <c r="J26" s="39">
        <v>3566095</v>
      </c>
      <c r="K26" s="34">
        <v>3744400</v>
      </c>
      <c r="L26" s="37">
        <v>3931620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2736309</v>
      </c>
      <c r="E28" s="37">
        <v>2624979</v>
      </c>
      <c r="F28" s="39">
        <v>739097</v>
      </c>
      <c r="G28" s="34">
        <v>739097</v>
      </c>
      <c r="H28" s="37">
        <v>739097</v>
      </c>
      <c r="I28" s="41">
        <v>2990682</v>
      </c>
      <c r="J28" s="39">
        <v>794044</v>
      </c>
      <c r="K28" s="34">
        <v>833747</v>
      </c>
      <c r="L28" s="37">
        <v>875434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8061528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623406899</v>
      </c>
      <c r="D32" s="52">
        <f t="shared" ref="D32:L32" si="0">SUM(D6:D19)+SUM(D21:D31)</f>
        <v>715220213</v>
      </c>
      <c r="E32" s="53">
        <f t="shared" si="0"/>
        <v>763032567</v>
      </c>
      <c r="F32" s="54">
        <f t="shared" si="0"/>
        <v>857781367</v>
      </c>
      <c r="G32" s="52">
        <f t="shared" si="0"/>
        <v>909621325</v>
      </c>
      <c r="H32" s="55">
        <f t="shared" si="0"/>
        <v>909621325</v>
      </c>
      <c r="I32" s="56">
        <f t="shared" si="0"/>
        <v>823071286</v>
      </c>
      <c r="J32" s="57">
        <f t="shared" si="0"/>
        <v>964886514</v>
      </c>
      <c r="K32" s="52">
        <f t="shared" si="0"/>
        <v>1027497572</v>
      </c>
      <c r="L32" s="53">
        <f t="shared" si="0"/>
        <v>1098627018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201543585</v>
      </c>
      <c r="D34" s="34">
        <v>202247228</v>
      </c>
      <c r="E34" s="37">
        <v>217107492</v>
      </c>
      <c r="F34" s="38">
        <v>257116115</v>
      </c>
      <c r="G34" s="34">
        <v>260826144</v>
      </c>
      <c r="H34" s="40">
        <v>260826144</v>
      </c>
      <c r="I34" s="41">
        <v>240670731</v>
      </c>
      <c r="J34" s="39">
        <v>277558134</v>
      </c>
      <c r="K34" s="34">
        <v>295258948</v>
      </c>
      <c r="L34" s="37">
        <v>316286677</v>
      </c>
    </row>
    <row r="35" spans="1:12" ht="13.5" x14ac:dyDescent="0.25">
      <c r="A35" s="28" t="s">
        <v>49</v>
      </c>
      <c r="B35" s="21" t="s">
        <v>19</v>
      </c>
      <c r="C35" s="34">
        <v>9897251</v>
      </c>
      <c r="D35" s="34">
        <v>10070205</v>
      </c>
      <c r="E35" s="37">
        <v>10766383</v>
      </c>
      <c r="F35" s="38">
        <v>11983096</v>
      </c>
      <c r="G35" s="34">
        <v>11983096</v>
      </c>
      <c r="H35" s="40">
        <v>11983096</v>
      </c>
      <c r="I35" s="41">
        <v>11447547</v>
      </c>
      <c r="J35" s="39">
        <v>12311169</v>
      </c>
      <c r="K35" s="34">
        <v>12803606</v>
      </c>
      <c r="L35" s="37">
        <v>13315762</v>
      </c>
    </row>
    <row r="36" spans="1:12" ht="13.5" x14ac:dyDescent="0.25">
      <c r="A36" s="28" t="s">
        <v>50</v>
      </c>
      <c r="B36" s="21" t="s">
        <v>22</v>
      </c>
      <c r="C36" s="34">
        <v>239632251</v>
      </c>
      <c r="D36" s="34">
        <v>285708344</v>
      </c>
      <c r="E36" s="37">
        <v>279960011</v>
      </c>
      <c r="F36" s="39">
        <v>360544315</v>
      </c>
      <c r="G36" s="34">
        <v>360143384</v>
      </c>
      <c r="H36" s="37">
        <v>360143384</v>
      </c>
      <c r="I36" s="41">
        <v>285982377</v>
      </c>
      <c r="J36" s="39">
        <v>375257918</v>
      </c>
      <c r="K36" s="34">
        <v>422915673</v>
      </c>
      <c r="L36" s="37">
        <v>476625963</v>
      </c>
    </row>
    <row r="37" spans="1:12" ht="13.5" x14ac:dyDescent="0.25">
      <c r="A37" s="28" t="s">
        <v>51</v>
      </c>
      <c r="B37" s="21" t="s">
        <v>52</v>
      </c>
      <c r="C37" s="34">
        <v>12699375</v>
      </c>
      <c r="D37" s="34">
        <v>14448762</v>
      </c>
      <c r="E37" s="37">
        <v>18504209</v>
      </c>
      <c r="F37" s="39">
        <v>18512439</v>
      </c>
      <c r="G37" s="34">
        <v>24911745</v>
      </c>
      <c r="H37" s="37">
        <v>24911745</v>
      </c>
      <c r="I37" s="41">
        <v>23045903</v>
      </c>
      <c r="J37" s="39">
        <v>25928541</v>
      </c>
      <c r="K37" s="34">
        <v>25675915</v>
      </c>
      <c r="L37" s="37">
        <v>27061129</v>
      </c>
    </row>
    <row r="38" spans="1:12" ht="13.5" x14ac:dyDescent="0.25">
      <c r="A38" s="28" t="s">
        <v>53</v>
      </c>
      <c r="B38" s="21" t="s">
        <v>54</v>
      </c>
      <c r="C38" s="34">
        <v>32454413</v>
      </c>
      <c r="D38" s="34">
        <v>37106410</v>
      </c>
      <c r="E38" s="37">
        <v>57792754</v>
      </c>
      <c r="F38" s="38">
        <v>64474852</v>
      </c>
      <c r="G38" s="34">
        <v>64474852</v>
      </c>
      <c r="H38" s="40">
        <v>64474852</v>
      </c>
      <c r="I38" s="41">
        <v>21426576</v>
      </c>
      <c r="J38" s="39">
        <v>62757730</v>
      </c>
      <c r="K38" s="34">
        <v>62604741</v>
      </c>
      <c r="L38" s="37">
        <v>59716406</v>
      </c>
    </row>
    <row r="39" spans="1:12" ht="13.5" x14ac:dyDescent="0.25">
      <c r="A39" s="28" t="s">
        <v>55</v>
      </c>
      <c r="B39" s="21" t="s">
        <v>19</v>
      </c>
      <c r="C39" s="34">
        <v>33376360</v>
      </c>
      <c r="D39" s="34">
        <v>38330684</v>
      </c>
      <c r="E39" s="37">
        <v>33070437</v>
      </c>
      <c r="F39" s="39">
        <v>54368569</v>
      </c>
      <c r="G39" s="34">
        <v>54368569</v>
      </c>
      <c r="H39" s="37">
        <v>54368569</v>
      </c>
      <c r="I39" s="41">
        <v>31731896</v>
      </c>
      <c r="J39" s="39">
        <v>54218569</v>
      </c>
      <c r="K39" s="34">
        <v>40272569</v>
      </c>
      <c r="L39" s="37">
        <v>40323131</v>
      </c>
    </row>
    <row r="40" spans="1:12" ht="13.5" x14ac:dyDescent="0.25">
      <c r="A40" s="28" t="s">
        <v>28</v>
      </c>
      <c r="B40" s="21" t="s">
        <v>19</v>
      </c>
      <c r="C40" s="34">
        <v>4483754</v>
      </c>
      <c r="D40" s="34">
        <v>7676056</v>
      </c>
      <c r="E40" s="37">
        <v>9895158</v>
      </c>
      <c r="F40" s="38">
        <v>9535039</v>
      </c>
      <c r="G40" s="34">
        <v>9535039</v>
      </c>
      <c r="H40" s="40">
        <v>9535039</v>
      </c>
      <c r="I40" s="41">
        <v>230</v>
      </c>
      <c r="J40" s="39">
        <v>10233393</v>
      </c>
      <c r="K40" s="34">
        <v>10255132</v>
      </c>
      <c r="L40" s="37">
        <v>10277375</v>
      </c>
    </row>
    <row r="41" spans="1:12" ht="13.5" x14ac:dyDescent="0.25">
      <c r="A41" s="28" t="s">
        <v>56</v>
      </c>
      <c r="B41" s="21" t="s">
        <v>19</v>
      </c>
      <c r="C41" s="34">
        <v>52292636</v>
      </c>
      <c r="D41" s="34">
        <v>33781759</v>
      </c>
      <c r="E41" s="37">
        <v>50689008</v>
      </c>
      <c r="F41" s="38">
        <v>64651516</v>
      </c>
      <c r="G41" s="34">
        <v>66398967</v>
      </c>
      <c r="H41" s="40">
        <v>66398967</v>
      </c>
      <c r="I41" s="41">
        <v>58883777</v>
      </c>
      <c r="J41" s="39">
        <v>75234155</v>
      </c>
      <c r="K41" s="34">
        <v>75874948</v>
      </c>
      <c r="L41" s="37">
        <v>79084786</v>
      </c>
    </row>
    <row r="42" spans="1:12" ht="13.5" x14ac:dyDescent="0.25">
      <c r="A42" s="28" t="s">
        <v>57</v>
      </c>
      <c r="B42" s="21" t="s">
        <v>19</v>
      </c>
      <c r="C42" s="34">
        <v>6534267</v>
      </c>
      <c r="D42" s="34">
        <v>2624234</v>
      </c>
      <c r="E42" s="37">
        <v>2207898</v>
      </c>
      <c r="F42" s="39">
        <v>8917543</v>
      </c>
      <c r="G42" s="34">
        <v>32964743</v>
      </c>
      <c r="H42" s="37">
        <v>32964743</v>
      </c>
      <c r="I42" s="41">
        <v>32835196</v>
      </c>
      <c r="J42" s="39">
        <v>37115788</v>
      </c>
      <c r="K42" s="34">
        <v>36511071</v>
      </c>
      <c r="L42" s="37">
        <v>25472273</v>
      </c>
    </row>
    <row r="43" spans="1:12" ht="13.5" x14ac:dyDescent="0.25">
      <c r="A43" s="28" t="s">
        <v>58</v>
      </c>
      <c r="B43" s="21" t="s">
        <v>19</v>
      </c>
      <c r="C43" s="34">
        <v>17560945</v>
      </c>
      <c r="D43" s="34">
        <v>14710875</v>
      </c>
      <c r="E43" s="37">
        <v>2199627</v>
      </c>
      <c r="F43" s="38">
        <v>0</v>
      </c>
      <c r="G43" s="34">
        <v>0</v>
      </c>
      <c r="H43" s="40">
        <v>0</v>
      </c>
      <c r="I43" s="41">
        <v>129009737</v>
      </c>
      <c r="J43" s="39">
        <v>2130824</v>
      </c>
      <c r="K43" s="34">
        <v>2228842</v>
      </c>
      <c r="L43" s="37">
        <v>2329142</v>
      </c>
    </row>
    <row r="44" spans="1:12" ht="13.5" x14ac:dyDescent="0.25">
      <c r="A44" s="28" t="s">
        <v>59</v>
      </c>
      <c r="B44" s="21" t="s">
        <v>19</v>
      </c>
      <c r="C44" s="34">
        <v>37459144</v>
      </c>
      <c r="D44" s="34">
        <v>39834567</v>
      </c>
      <c r="E44" s="37">
        <v>44956038</v>
      </c>
      <c r="F44" s="39">
        <v>56395916</v>
      </c>
      <c r="G44" s="34">
        <v>56028161</v>
      </c>
      <c r="H44" s="37">
        <v>56028161</v>
      </c>
      <c r="I44" s="41">
        <v>44632773</v>
      </c>
      <c r="J44" s="39">
        <v>60487406</v>
      </c>
      <c r="K44" s="34">
        <v>65601632</v>
      </c>
      <c r="L44" s="37">
        <v>69355633</v>
      </c>
    </row>
    <row r="45" spans="1:12" ht="13.5" x14ac:dyDescent="0.25">
      <c r="A45" s="28" t="s">
        <v>60</v>
      </c>
      <c r="B45" s="21" t="s">
        <v>19</v>
      </c>
      <c r="C45" s="34">
        <v>66047</v>
      </c>
      <c r="D45" s="34">
        <v>2195538</v>
      </c>
      <c r="E45" s="37">
        <v>838215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6237372</v>
      </c>
      <c r="G46" s="34">
        <v>6237372</v>
      </c>
      <c r="H46" s="37">
        <v>6237372</v>
      </c>
      <c r="I46" s="41">
        <v>3802</v>
      </c>
      <c r="J46" s="39">
        <v>3496544</v>
      </c>
      <c r="K46" s="34">
        <v>634899</v>
      </c>
      <c r="L46" s="37">
        <v>666644</v>
      </c>
    </row>
    <row r="47" spans="1:12" x14ac:dyDescent="0.2">
      <c r="A47" s="60" t="s">
        <v>62</v>
      </c>
      <c r="B47" s="51" t="s">
        <v>19</v>
      </c>
      <c r="C47" s="52">
        <f>SUM(C34:C46)</f>
        <v>648000028</v>
      </c>
      <c r="D47" s="52">
        <f t="shared" ref="D47:L47" si="1">SUM(D34:D46)</f>
        <v>688734662</v>
      </c>
      <c r="E47" s="53">
        <f t="shared" si="1"/>
        <v>727987230</v>
      </c>
      <c r="F47" s="54">
        <f t="shared" si="1"/>
        <v>912736772</v>
      </c>
      <c r="G47" s="52">
        <f t="shared" si="1"/>
        <v>947872072</v>
      </c>
      <c r="H47" s="53">
        <f t="shared" si="1"/>
        <v>947872072</v>
      </c>
      <c r="I47" s="56">
        <f t="shared" si="1"/>
        <v>879670545</v>
      </c>
      <c r="J47" s="57">
        <f t="shared" si="1"/>
        <v>996730171</v>
      </c>
      <c r="K47" s="52">
        <f t="shared" si="1"/>
        <v>1050637976</v>
      </c>
      <c r="L47" s="53">
        <f t="shared" si="1"/>
        <v>1120514921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-24593129</v>
      </c>
      <c r="D48" s="61">
        <f t="shared" si="2"/>
        <v>26485551</v>
      </c>
      <c r="E48" s="62">
        <f t="shared" si="2"/>
        <v>35045337</v>
      </c>
      <c r="F48" s="63">
        <f t="shared" si="2"/>
        <v>-54955405</v>
      </c>
      <c r="G48" s="61">
        <f t="shared" si="2"/>
        <v>-38250747</v>
      </c>
      <c r="H48" s="62">
        <f t="shared" si="2"/>
        <v>-38250747</v>
      </c>
      <c r="I48" s="64">
        <f t="shared" si="2"/>
        <v>-56599259</v>
      </c>
      <c r="J48" s="65">
        <f t="shared" si="2"/>
        <v>-31843657</v>
      </c>
      <c r="K48" s="61">
        <f t="shared" si="2"/>
        <v>-23140404</v>
      </c>
      <c r="L48" s="62">
        <f t="shared" si="2"/>
        <v>-21887903</v>
      </c>
    </row>
    <row r="49" spans="1:12" ht="25.5" x14ac:dyDescent="0.25">
      <c r="A49" s="66" t="s">
        <v>64</v>
      </c>
      <c r="B49" s="21" t="s">
        <v>65</v>
      </c>
      <c r="C49" s="34">
        <v>52768206</v>
      </c>
      <c r="D49" s="34">
        <v>64244189</v>
      </c>
      <c r="E49" s="37">
        <v>65693243</v>
      </c>
      <c r="F49" s="39">
        <v>46920869</v>
      </c>
      <c r="G49" s="34">
        <v>45944117</v>
      </c>
      <c r="H49" s="37">
        <v>45944117</v>
      </c>
      <c r="I49" s="41">
        <v>33386248</v>
      </c>
      <c r="J49" s="39">
        <v>35556521</v>
      </c>
      <c r="K49" s="34">
        <v>24146956</v>
      </c>
      <c r="L49" s="37">
        <v>25893044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28175077</v>
      </c>
      <c r="D51" s="68">
        <f t="shared" si="3"/>
        <v>90729740</v>
      </c>
      <c r="E51" s="69">
        <f t="shared" si="3"/>
        <v>100738580</v>
      </c>
      <c r="F51" s="70">
        <f t="shared" si="3"/>
        <v>-8034536</v>
      </c>
      <c r="G51" s="68">
        <f t="shared" si="3"/>
        <v>7693370</v>
      </c>
      <c r="H51" s="69">
        <f t="shared" si="3"/>
        <v>7693370</v>
      </c>
      <c r="I51" s="71">
        <f t="shared" si="3"/>
        <v>-23213011</v>
      </c>
      <c r="J51" s="72">
        <f t="shared" si="3"/>
        <v>3712864</v>
      </c>
      <c r="K51" s="68">
        <f t="shared" si="3"/>
        <v>1006552</v>
      </c>
      <c r="L51" s="69">
        <f t="shared" si="3"/>
        <v>4005141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28175077</v>
      </c>
      <c r="D53" s="79">
        <f t="shared" ref="D53:L53" si="4">+D51-D52</f>
        <v>90729740</v>
      </c>
      <c r="E53" s="80">
        <f t="shared" si="4"/>
        <v>100738580</v>
      </c>
      <c r="F53" s="81">
        <f t="shared" si="4"/>
        <v>-8034536</v>
      </c>
      <c r="G53" s="79">
        <f t="shared" si="4"/>
        <v>7693370</v>
      </c>
      <c r="H53" s="80">
        <f t="shared" si="4"/>
        <v>7693370</v>
      </c>
      <c r="I53" s="82">
        <f t="shared" si="4"/>
        <v>-23213011</v>
      </c>
      <c r="J53" s="83">
        <f t="shared" si="4"/>
        <v>3712864</v>
      </c>
      <c r="K53" s="79">
        <f t="shared" si="4"/>
        <v>1006552</v>
      </c>
      <c r="L53" s="80">
        <f t="shared" si="4"/>
        <v>4005141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28175077</v>
      </c>
      <c r="D56" s="68">
        <f t="shared" ref="D56:L56" si="5">SUM(D53:D55)</f>
        <v>90729740</v>
      </c>
      <c r="E56" s="69">
        <f t="shared" si="5"/>
        <v>100738580</v>
      </c>
      <c r="F56" s="70">
        <f t="shared" si="5"/>
        <v>-8034536</v>
      </c>
      <c r="G56" s="68">
        <f t="shared" si="5"/>
        <v>7693370</v>
      </c>
      <c r="H56" s="69">
        <f t="shared" si="5"/>
        <v>7693370</v>
      </c>
      <c r="I56" s="71">
        <f t="shared" si="5"/>
        <v>-23213011</v>
      </c>
      <c r="J56" s="72">
        <f t="shared" si="5"/>
        <v>3712864</v>
      </c>
      <c r="K56" s="68">
        <f t="shared" si="5"/>
        <v>1006552</v>
      </c>
      <c r="L56" s="69">
        <f t="shared" si="5"/>
        <v>4005141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28175077</v>
      </c>
      <c r="D59" s="87">
        <f t="shared" ref="D59:L59" si="6">SUM(D56:D58)</f>
        <v>90729740</v>
      </c>
      <c r="E59" s="88">
        <f t="shared" si="6"/>
        <v>100738580</v>
      </c>
      <c r="F59" s="89">
        <f t="shared" si="6"/>
        <v>-8034536</v>
      </c>
      <c r="G59" s="87">
        <f t="shared" si="6"/>
        <v>7693370</v>
      </c>
      <c r="H59" s="90">
        <f t="shared" si="6"/>
        <v>7693370</v>
      </c>
      <c r="I59" s="91">
        <f t="shared" si="6"/>
        <v>-23213011</v>
      </c>
      <c r="J59" s="92">
        <f t="shared" si="6"/>
        <v>3712864</v>
      </c>
      <c r="K59" s="87">
        <f t="shared" si="6"/>
        <v>1006552</v>
      </c>
      <c r="L59" s="88">
        <f t="shared" si="6"/>
        <v>4005141</v>
      </c>
    </row>
    <row r="60" spans="1:12" ht="13.5" x14ac:dyDescent="0.25">
      <c r="A60" s="1" t="s">
        <v>107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111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112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84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1222752400</v>
      </c>
      <c r="D6" s="29">
        <v>1387789509</v>
      </c>
      <c r="E6" s="30">
        <v>1371116586</v>
      </c>
      <c r="F6" s="31">
        <v>1510137398</v>
      </c>
      <c r="G6" s="29">
        <v>1542463647</v>
      </c>
      <c r="H6" s="32">
        <v>1542463647</v>
      </c>
      <c r="I6" s="30">
        <v>1525796444</v>
      </c>
      <c r="J6" s="33">
        <v>1615836229</v>
      </c>
      <c r="K6" s="29">
        <v>1819967769</v>
      </c>
      <c r="L6" s="32">
        <v>2049960409</v>
      </c>
    </row>
    <row r="7" spans="1:12" ht="13.5" x14ac:dyDescent="0.25">
      <c r="A7" s="28" t="s">
        <v>23</v>
      </c>
      <c r="B7" s="21" t="s">
        <v>22</v>
      </c>
      <c r="C7" s="29">
        <v>152068099</v>
      </c>
      <c r="D7" s="29">
        <v>171167105</v>
      </c>
      <c r="E7" s="30">
        <v>195382667</v>
      </c>
      <c r="F7" s="31">
        <v>215254040</v>
      </c>
      <c r="G7" s="29">
        <v>215254040</v>
      </c>
      <c r="H7" s="32">
        <v>215254040</v>
      </c>
      <c r="I7" s="30">
        <v>238637715</v>
      </c>
      <c r="J7" s="33">
        <v>246125453</v>
      </c>
      <c r="K7" s="29">
        <v>264584863</v>
      </c>
      <c r="L7" s="32">
        <v>285487065</v>
      </c>
    </row>
    <row r="8" spans="1:12" ht="13.5" x14ac:dyDescent="0.25">
      <c r="A8" s="28" t="s">
        <v>24</v>
      </c>
      <c r="B8" s="21" t="s">
        <v>22</v>
      </c>
      <c r="C8" s="29">
        <v>123949292</v>
      </c>
      <c r="D8" s="29">
        <v>128521043</v>
      </c>
      <c r="E8" s="30">
        <v>147408421</v>
      </c>
      <c r="F8" s="31">
        <v>151600117</v>
      </c>
      <c r="G8" s="29">
        <v>153124009</v>
      </c>
      <c r="H8" s="32">
        <v>153124009</v>
      </c>
      <c r="I8" s="30">
        <v>156179542</v>
      </c>
      <c r="J8" s="33">
        <v>166674104</v>
      </c>
      <c r="K8" s="29">
        <v>179174663</v>
      </c>
      <c r="L8" s="32">
        <v>193329461</v>
      </c>
    </row>
    <row r="9" spans="1:12" ht="13.5" x14ac:dyDescent="0.25">
      <c r="A9" s="28" t="s">
        <v>25</v>
      </c>
      <c r="B9" s="21" t="s">
        <v>22</v>
      </c>
      <c r="C9" s="29">
        <v>128407304</v>
      </c>
      <c r="D9" s="29">
        <v>138892884</v>
      </c>
      <c r="E9" s="30">
        <v>159335930</v>
      </c>
      <c r="F9" s="31">
        <v>165183065</v>
      </c>
      <c r="G9" s="29">
        <v>170214841</v>
      </c>
      <c r="H9" s="32">
        <v>170214841</v>
      </c>
      <c r="I9" s="30">
        <v>173439463</v>
      </c>
      <c r="J9" s="33">
        <v>185036842</v>
      </c>
      <c r="K9" s="29">
        <v>198914605</v>
      </c>
      <c r="L9" s="32">
        <v>214628858</v>
      </c>
    </row>
    <row r="10" spans="1:12" ht="13.5" x14ac:dyDescent="0.25">
      <c r="A10" s="28" t="s">
        <v>26</v>
      </c>
      <c r="B10" s="21" t="s">
        <v>19</v>
      </c>
      <c r="C10" s="29">
        <v>11575210</v>
      </c>
      <c r="D10" s="29">
        <v>19181114</v>
      </c>
      <c r="E10" s="30">
        <v>17410310</v>
      </c>
      <c r="F10" s="31">
        <v>15085390</v>
      </c>
      <c r="G10" s="29">
        <v>38931086</v>
      </c>
      <c r="H10" s="32">
        <v>38931086</v>
      </c>
      <c r="I10" s="30">
        <v>33680422</v>
      </c>
      <c r="J10" s="33">
        <v>34626060</v>
      </c>
      <c r="K10" s="29">
        <v>35314952</v>
      </c>
      <c r="L10" s="32">
        <v>36915444</v>
      </c>
    </row>
    <row r="11" spans="1:12" ht="13.5" x14ac:dyDescent="0.25">
      <c r="A11" s="28" t="s">
        <v>27</v>
      </c>
      <c r="B11" s="21" t="s">
        <v>19</v>
      </c>
      <c r="C11" s="29">
        <v>17488433</v>
      </c>
      <c r="D11" s="29">
        <v>16707734</v>
      </c>
      <c r="E11" s="30">
        <v>34653286</v>
      </c>
      <c r="F11" s="31">
        <v>19281820</v>
      </c>
      <c r="G11" s="29">
        <v>19281820</v>
      </c>
      <c r="H11" s="32">
        <v>19281820</v>
      </c>
      <c r="I11" s="30">
        <v>16738283</v>
      </c>
      <c r="J11" s="33">
        <v>20226629</v>
      </c>
      <c r="K11" s="29">
        <v>21157054</v>
      </c>
      <c r="L11" s="32">
        <v>22109121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7084609</v>
      </c>
      <c r="D13" s="29">
        <v>7271333</v>
      </c>
      <c r="E13" s="30">
        <v>12884062</v>
      </c>
      <c r="F13" s="31">
        <v>9752514</v>
      </c>
      <c r="G13" s="29">
        <v>17197243</v>
      </c>
      <c r="H13" s="32">
        <v>17197243</v>
      </c>
      <c r="I13" s="30">
        <v>19480492</v>
      </c>
      <c r="J13" s="33">
        <v>18039908</v>
      </c>
      <c r="K13" s="29">
        <v>18869744</v>
      </c>
      <c r="L13" s="32">
        <v>19718881</v>
      </c>
    </row>
    <row r="14" spans="1:12" ht="13.5" x14ac:dyDescent="0.25">
      <c r="A14" s="28" t="s">
        <v>30</v>
      </c>
      <c r="B14" s="21" t="s">
        <v>19</v>
      </c>
      <c r="C14" s="29">
        <v>5222733</v>
      </c>
      <c r="D14" s="29">
        <v>9673336</v>
      </c>
      <c r="E14" s="30">
        <v>36829830</v>
      </c>
      <c r="F14" s="31">
        <v>35000000</v>
      </c>
      <c r="G14" s="29">
        <v>68000000</v>
      </c>
      <c r="H14" s="32">
        <v>68000000</v>
      </c>
      <c r="I14" s="30">
        <v>73656906</v>
      </c>
      <c r="J14" s="33">
        <v>58000000</v>
      </c>
      <c r="K14" s="29">
        <v>58000000</v>
      </c>
      <c r="L14" s="32">
        <v>58000000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8802</v>
      </c>
      <c r="D16" s="34">
        <v>7722</v>
      </c>
      <c r="E16" s="35">
        <v>7765</v>
      </c>
      <c r="F16" s="36">
        <v>8644</v>
      </c>
      <c r="G16" s="34">
        <v>8644</v>
      </c>
      <c r="H16" s="37">
        <v>8644</v>
      </c>
      <c r="I16" s="38">
        <v>8154</v>
      </c>
      <c r="J16" s="36">
        <v>9033</v>
      </c>
      <c r="K16" s="34">
        <v>9448</v>
      </c>
      <c r="L16" s="37">
        <v>9874</v>
      </c>
    </row>
    <row r="17" spans="1:12" ht="13.5" x14ac:dyDescent="0.25">
      <c r="A17" s="28" t="s">
        <v>33</v>
      </c>
      <c r="B17" s="21" t="s">
        <v>19</v>
      </c>
      <c r="C17" s="34">
        <v>5181329</v>
      </c>
      <c r="D17" s="34">
        <v>5240761</v>
      </c>
      <c r="E17" s="37">
        <v>7073855</v>
      </c>
      <c r="F17" s="39">
        <v>5587223</v>
      </c>
      <c r="G17" s="34">
        <v>5973121</v>
      </c>
      <c r="H17" s="37">
        <v>5973121</v>
      </c>
      <c r="I17" s="40">
        <v>7925132</v>
      </c>
      <c r="J17" s="39">
        <v>6265805</v>
      </c>
      <c r="K17" s="34">
        <v>6554034</v>
      </c>
      <c r="L17" s="37">
        <v>6856965</v>
      </c>
    </row>
    <row r="18" spans="1:12" ht="13.5" x14ac:dyDescent="0.25">
      <c r="A18" s="28" t="s">
        <v>34</v>
      </c>
      <c r="B18" s="21" t="s">
        <v>19</v>
      </c>
      <c r="C18" s="34">
        <v>7388</v>
      </c>
      <c r="D18" s="34">
        <v>396030</v>
      </c>
      <c r="E18" s="37">
        <v>2908</v>
      </c>
      <c r="F18" s="39">
        <v>3445196</v>
      </c>
      <c r="G18" s="34">
        <v>3445196</v>
      </c>
      <c r="H18" s="37">
        <v>3445196</v>
      </c>
      <c r="I18" s="41">
        <v>3511047</v>
      </c>
      <c r="J18" s="39">
        <v>3614011</v>
      </c>
      <c r="K18" s="34">
        <v>3780255</v>
      </c>
      <c r="L18" s="37">
        <v>3950366</v>
      </c>
    </row>
    <row r="19" spans="1:12" ht="13.5" x14ac:dyDescent="0.25">
      <c r="A19" s="28" t="s">
        <v>35</v>
      </c>
      <c r="B19" s="21" t="s">
        <v>19</v>
      </c>
      <c r="C19" s="34">
        <v>12017476</v>
      </c>
      <c r="D19" s="34">
        <v>13739145</v>
      </c>
      <c r="E19" s="37">
        <v>14755921</v>
      </c>
      <c r="F19" s="39">
        <v>6215141</v>
      </c>
      <c r="G19" s="34">
        <v>6081700</v>
      </c>
      <c r="H19" s="37">
        <v>6081700</v>
      </c>
      <c r="I19" s="41">
        <v>18162802</v>
      </c>
      <c r="J19" s="39">
        <v>6422747</v>
      </c>
      <c r="K19" s="34">
        <v>6718282</v>
      </c>
      <c r="L19" s="37">
        <v>7024788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343711356</v>
      </c>
      <c r="D21" s="34">
        <v>416883723</v>
      </c>
      <c r="E21" s="37">
        <v>437182802</v>
      </c>
      <c r="F21" s="39">
        <v>455371887</v>
      </c>
      <c r="G21" s="34">
        <v>461280559</v>
      </c>
      <c r="H21" s="37">
        <v>461280559</v>
      </c>
      <c r="I21" s="41">
        <v>466403921</v>
      </c>
      <c r="J21" s="39">
        <v>488620566</v>
      </c>
      <c r="K21" s="34">
        <v>511097111</v>
      </c>
      <c r="L21" s="37">
        <v>534096481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92015870</v>
      </c>
      <c r="K22" s="34">
        <v>74657739</v>
      </c>
      <c r="L22" s="37">
        <v>9287869</v>
      </c>
    </row>
    <row r="23" spans="1:12" ht="13.5" x14ac:dyDescent="0.25">
      <c r="A23" s="28" t="s">
        <v>39</v>
      </c>
      <c r="B23" s="21" t="s">
        <v>19</v>
      </c>
      <c r="C23" s="34">
        <v>128602942</v>
      </c>
      <c r="D23" s="34">
        <v>105224151</v>
      </c>
      <c r="E23" s="37">
        <v>104450941</v>
      </c>
      <c r="F23" s="39">
        <v>120112928</v>
      </c>
      <c r="G23" s="34">
        <v>120261928</v>
      </c>
      <c r="H23" s="37">
        <v>120261928</v>
      </c>
      <c r="I23" s="41">
        <v>33897863</v>
      </c>
      <c r="J23" s="39">
        <v>120211928</v>
      </c>
      <c r="K23" s="34">
        <v>120224178</v>
      </c>
      <c r="L23" s="37">
        <v>120236242</v>
      </c>
    </row>
    <row r="24" spans="1:12" ht="13.5" x14ac:dyDescent="0.25">
      <c r="A24" s="28" t="s">
        <v>40</v>
      </c>
      <c r="B24" s="21" t="s">
        <v>19</v>
      </c>
      <c r="C24" s="34">
        <v>2614966</v>
      </c>
      <c r="D24" s="34">
        <v>3175122</v>
      </c>
      <c r="E24" s="37">
        <v>3251412</v>
      </c>
      <c r="F24" s="39">
        <v>2106</v>
      </c>
      <c r="G24" s="34">
        <v>2106</v>
      </c>
      <c r="H24" s="37">
        <v>2106</v>
      </c>
      <c r="I24" s="41">
        <v>839</v>
      </c>
      <c r="J24" s="39">
        <v>2209</v>
      </c>
      <c r="K24" s="34">
        <v>2311</v>
      </c>
      <c r="L24" s="37">
        <v>2415</v>
      </c>
    </row>
    <row r="25" spans="1:12" ht="13.5" x14ac:dyDescent="0.25">
      <c r="A25" s="28" t="s">
        <v>41</v>
      </c>
      <c r="B25" s="21" t="s">
        <v>19</v>
      </c>
      <c r="C25" s="34">
        <v>233235878</v>
      </c>
      <c r="D25" s="34">
        <v>204171781</v>
      </c>
      <c r="E25" s="37">
        <v>206950335</v>
      </c>
      <c r="F25" s="39">
        <v>278722000</v>
      </c>
      <c r="G25" s="34">
        <v>252725225</v>
      </c>
      <c r="H25" s="37">
        <v>252725225</v>
      </c>
      <c r="I25" s="41">
        <v>228348307</v>
      </c>
      <c r="J25" s="39">
        <v>247115347</v>
      </c>
      <c r="K25" s="34">
        <v>306371000</v>
      </c>
      <c r="L25" s="37">
        <v>326648000</v>
      </c>
    </row>
    <row r="26" spans="1:12" ht="13.5" x14ac:dyDescent="0.25">
      <c r="A26" s="28" t="s">
        <v>28</v>
      </c>
      <c r="B26" s="21" t="s">
        <v>19</v>
      </c>
      <c r="C26" s="34">
        <v>1060460</v>
      </c>
      <c r="D26" s="34">
        <v>1170821</v>
      </c>
      <c r="E26" s="37">
        <v>2230462</v>
      </c>
      <c r="F26" s="39">
        <v>1622271</v>
      </c>
      <c r="G26" s="34">
        <v>3010543</v>
      </c>
      <c r="H26" s="37">
        <v>3010543</v>
      </c>
      <c r="I26" s="41">
        <v>3084653</v>
      </c>
      <c r="J26" s="39">
        <v>3158060</v>
      </c>
      <c r="K26" s="34">
        <v>3303331</v>
      </c>
      <c r="L26" s="37">
        <v>3451981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3154094</v>
      </c>
      <c r="D29" s="34">
        <v>7938367</v>
      </c>
      <c r="E29" s="37">
        <v>5181754</v>
      </c>
      <c r="F29" s="39">
        <v>0</v>
      </c>
      <c r="G29" s="34">
        <v>500000</v>
      </c>
      <c r="H29" s="37">
        <v>500000</v>
      </c>
      <c r="I29" s="41">
        <v>323694</v>
      </c>
      <c r="J29" s="39">
        <v>3000000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3426800</v>
      </c>
      <c r="D30" s="34">
        <v>12715251</v>
      </c>
      <c r="E30" s="37">
        <v>24654340</v>
      </c>
      <c r="F30" s="38">
        <v>0</v>
      </c>
      <c r="G30" s="34">
        <v>16200000</v>
      </c>
      <c r="H30" s="37">
        <v>16200000</v>
      </c>
      <c r="I30" s="41">
        <v>0</v>
      </c>
      <c r="J30" s="39">
        <v>16200000</v>
      </c>
      <c r="K30" s="34">
        <v>16200000</v>
      </c>
      <c r="L30" s="37">
        <v>16200000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2401569571</v>
      </c>
      <c r="D32" s="52">
        <f t="shared" ref="D32:L32" si="0">SUM(D6:D19)+SUM(D21:D31)</f>
        <v>2649866932</v>
      </c>
      <c r="E32" s="53">
        <f t="shared" si="0"/>
        <v>2780763587</v>
      </c>
      <c r="F32" s="54">
        <f t="shared" si="0"/>
        <v>2992381740</v>
      </c>
      <c r="G32" s="52">
        <f t="shared" si="0"/>
        <v>3093955708</v>
      </c>
      <c r="H32" s="55">
        <f t="shared" si="0"/>
        <v>3093955708</v>
      </c>
      <c r="I32" s="56">
        <f t="shared" si="0"/>
        <v>2999275679</v>
      </c>
      <c r="J32" s="57">
        <f t="shared" si="0"/>
        <v>3331200801</v>
      </c>
      <c r="K32" s="52">
        <f t="shared" si="0"/>
        <v>3644901339</v>
      </c>
      <c r="L32" s="53">
        <f t="shared" si="0"/>
        <v>3907914220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711273142</v>
      </c>
      <c r="D34" s="34">
        <v>720232120</v>
      </c>
      <c r="E34" s="37">
        <v>749944394</v>
      </c>
      <c r="F34" s="38">
        <v>834244973</v>
      </c>
      <c r="G34" s="34">
        <v>824879934</v>
      </c>
      <c r="H34" s="40">
        <v>824879934</v>
      </c>
      <c r="I34" s="41">
        <v>777120875</v>
      </c>
      <c r="J34" s="39">
        <v>895618879</v>
      </c>
      <c r="K34" s="34">
        <v>942739791</v>
      </c>
      <c r="L34" s="37">
        <v>999988598</v>
      </c>
    </row>
    <row r="35" spans="1:12" ht="13.5" x14ac:dyDescent="0.25">
      <c r="A35" s="28" t="s">
        <v>49</v>
      </c>
      <c r="B35" s="21" t="s">
        <v>19</v>
      </c>
      <c r="C35" s="34">
        <v>31101146</v>
      </c>
      <c r="D35" s="34">
        <v>31654071</v>
      </c>
      <c r="E35" s="37">
        <v>33213291</v>
      </c>
      <c r="F35" s="38">
        <v>37158900</v>
      </c>
      <c r="G35" s="34">
        <v>37158900</v>
      </c>
      <c r="H35" s="40">
        <v>37158900</v>
      </c>
      <c r="I35" s="41">
        <v>34557371</v>
      </c>
      <c r="J35" s="39">
        <v>39276957</v>
      </c>
      <c r="K35" s="34">
        <v>41280083</v>
      </c>
      <c r="L35" s="37">
        <v>43385366</v>
      </c>
    </row>
    <row r="36" spans="1:12" ht="13.5" x14ac:dyDescent="0.25">
      <c r="A36" s="28" t="s">
        <v>50</v>
      </c>
      <c r="B36" s="21" t="s">
        <v>22</v>
      </c>
      <c r="C36" s="34">
        <v>814164140</v>
      </c>
      <c r="D36" s="34">
        <v>949723831</v>
      </c>
      <c r="E36" s="37">
        <v>929946688</v>
      </c>
      <c r="F36" s="39">
        <v>1104484567</v>
      </c>
      <c r="G36" s="34">
        <v>1139158887</v>
      </c>
      <c r="H36" s="37">
        <v>1139158887</v>
      </c>
      <c r="I36" s="41">
        <v>980573512</v>
      </c>
      <c r="J36" s="39">
        <v>1219242810</v>
      </c>
      <c r="K36" s="34">
        <v>1410663932</v>
      </c>
      <c r="L36" s="37">
        <v>1617169490</v>
      </c>
    </row>
    <row r="37" spans="1:12" ht="13.5" x14ac:dyDescent="0.25">
      <c r="A37" s="28" t="s">
        <v>51</v>
      </c>
      <c r="B37" s="21" t="s">
        <v>52</v>
      </c>
      <c r="C37" s="34">
        <v>67291369</v>
      </c>
      <c r="D37" s="34">
        <v>88188313</v>
      </c>
      <c r="E37" s="37">
        <v>103451975</v>
      </c>
      <c r="F37" s="39">
        <v>105239496</v>
      </c>
      <c r="G37" s="34">
        <v>126913658</v>
      </c>
      <c r="H37" s="37">
        <v>126913658</v>
      </c>
      <c r="I37" s="41">
        <v>101712727</v>
      </c>
      <c r="J37" s="39">
        <v>131760204</v>
      </c>
      <c r="K37" s="34">
        <v>133337898</v>
      </c>
      <c r="L37" s="37">
        <v>138835579</v>
      </c>
    </row>
    <row r="38" spans="1:12" ht="13.5" x14ac:dyDescent="0.25">
      <c r="A38" s="28" t="s">
        <v>53</v>
      </c>
      <c r="B38" s="21" t="s">
        <v>54</v>
      </c>
      <c r="C38" s="34">
        <v>175487279</v>
      </c>
      <c r="D38" s="34">
        <v>117214549</v>
      </c>
      <c r="E38" s="37">
        <v>169280705</v>
      </c>
      <c r="F38" s="38">
        <v>159516981</v>
      </c>
      <c r="G38" s="34">
        <v>48816981</v>
      </c>
      <c r="H38" s="40">
        <v>48816981</v>
      </c>
      <c r="I38" s="41">
        <v>63636745</v>
      </c>
      <c r="J38" s="39">
        <v>63270673</v>
      </c>
      <c r="K38" s="34">
        <v>73141435</v>
      </c>
      <c r="L38" s="37">
        <v>57610503</v>
      </c>
    </row>
    <row r="39" spans="1:12" ht="13.5" x14ac:dyDescent="0.25">
      <c r="A39" s="28" t="s">
        <v>55</v>
      </c>
      <c r="B39" s="21" t="s">
        <v>19</v>
      </c>
      <c r="C39" s="34">
        <v>227235413</v>
      </c>
      <c r="D39" s="34">
        <v>243354656</v>
      </c>
      <c r="E39" s="37">
        <v>246678684</v>
      </c>
      <c r="F39" s="39">
        <v>264180001</v>
      </c>
      <c r="G39" s="34">
        <v>264180001</v>
      </c>
      <c r="H39" s="37">
        <v>264180001</v>
      </c>
      <c r="I39" s="41">
        <v>132090435</v>
      </c>
      <c r="J39" s="39">
        <v>273690486</v>
      </c>
      <c r="K39" s="34">
        <v>283543344</v>
      </c>
      <c r="L39" s="37">
        <v>303391372</v>
      </c>
    </row>
    <row r="40" spans="1:12" ht="13.5" x14ac:dyDescent="0.25">
      <c r="A40" s="28" t="s">
        <v>28</v>
      </c>
      <c r="B40" s="21" t="s">
        <v>19</v>
      </c>
      <c r="C40" s="34">
        <v>179830803</v>
      </c>
      <c r="D40" s="34">
        <v>180161754</v>
      </c>
      <c r="E40" s="37">
        <v>176390519</v>
      </c>
      <c r="F40" s="38">
        <v>167160523</v>
      </c>
      <c r="G40" s="34">
        <v>167160523</v>
      </c>
      <c r="H40" s="40">
        <v>167160523</v>
      </c>
      <c r="I40" s="41">
        <v>167602762</v>
      </c>
      <c r="J40" s="39">
        <v>158991404</v>
      </c>
      <c r="K40" s="34">
        <v>147209636</v>
      </c>
      <c r="L40" s="37">
        <v>135485905</v>
      </c>
    </row>
    <row r="41" spans="1:12" ht="13.5" x14ac:dyDescent="0.25">
      <c r="A41" s="28" t="s">
        <v>56</v>
      </c>
      <c r="B41" s="21" t="s">
        <v>19</v>
      </c>
      <c r="C41" s="34">
        <v>143150125</v>
      </c>
      <c r="D41" s="34">
        <v>142623497</v>
      </c>
      <c r="E41" s="37">
        <v>168473318</v>
      </c>
      <c r="F41" s="38">
        <v>231513672</v>
      </c>
      <c r="G41" s="34">
        <v>235775300</v>
      </c>
      <c r="H41" s="40">
        <v>235775300</v>
      </c>
      <c r="I41" s="41">
        <v>195182723</v>
      </c>
      <c r="J41" s="39">
        <v>234961228</v>
      </c>
      <c r="K41" s="34">
        <v>292819695</v>
      </c>
      <c r="L41" s="37">
        <v>307825608</v>
      </c>
    </row>
    <row r="42" spans="1:12" ht="13.5" x14ac:dyDescent="0.25">
      <c r="A42" s="28" t="s">
        <v>57</v>
      </c>
      <c r="B42" s="21" t="s">
        <v>19</v>
      </c>
      <c r="C42" s="34">
        <v>8534159</v>
      </c>
      <c r="D42" s="34">
        <v>15343996</v>
      </c>
      <c r="E42" s="37">
        <v>24907429</v>
      </c>
      <c r="F42" s="39">
        <v>18245000</v>
      </c>
      <c r="G42" s="34">
        <v>15407208</v>
      </c>
      <c r="H42" s="37">
        <v>15407208</v>
      </c>
      <c r="I42" s="41">
        <v>14404867</v>
      </c>
      <c r="J42" s="39">
        <v>36689772</v>
      </c>
      <c r="K42" s="34">
        <v>6326200</v>
      </c>
      <c r="L42" s="37">
        <v>6326200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0</v>
      </c>
      <c r="G43" s="34">
        <v>110700000</v>
      </c>
      <c r="H43" s="40">
        <v>110700000</v>
      </c>
      <c r="I43" s="41">
        <v>0</v>
      </c>
      <c r="J43" s="39">
        <v>110700000</v>
      </c>
      <c r="K43" s="34">
        <v>110700000</v>
      </c>
      <c r="L43" s="37">
        <v>110700000</v>
      </c>
    </row>
    <row r="44" spans="1:12" ht="13.5" x14ac:dyDescent="0.25">
      <c r="A44" s="28" t="s">
        <v>59</v>
      </c>
      <c r="B44" s="21" t="s">
        <v>19</v>
      </c>
      <c r="C44" s="34">
        <v>109232854</v>
      </c>
      <c r="D44" s="34">
        <v>121773074</v>
      </c>
      <c r="E44" s="37">
        <v>131145613</v>
      </c>
      <c r="F44" s="39">
        <v>143216148</v>
      </c>
      <c r="G44" s="34">
        <v>152779667</v>
      </c>
      <c r="H44" s="37">
        <v>152779667</v>
      </c>
      <c r="I44" s="41">
        <v>134762582</v>
      </c>
      <c r="J44" s="39">
        <v>157476502</v>
      </c>
      <c r="K44" s="34">
        <v>160387336</v>
      </c>
      <c r="L44" s="37">
        <v>166615447</v>
      </c>
    </row>
    <row r="45" spans="1:12" ht="13.5" x14ac:dyDescent="0.25">
      <c r="A45" s="28" t="s">
        <v>60</v>
      </c>
      <c r="B45" s="21" t="s">
        <v>19</v>
      </c>
      <c r="C45" s="34">
        <v>8847740</v>
      </c>
      <c r="D45" s="34">
        <v>6589841</v>
      </c>
      <c r="E45" s="37">
        <v>17894047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52355</v>
      </c>
      <c r="D46" s="34">
        <v>7341728</v>
      </c>
      <c r="E46" s="37">
        <v>6235732</v>
      </c>
      <c r="F46" s="39">
        <v>0</v>
      </c>
      <c r="G46" s="34">
        <v>7100000</v>
      </c>
      <c r="H46" s="37">
        <v>7100000</v>
      </c>
      <c r="I46" s="41">
        <v>0</v>
      </c>
      <c r="J46" s="39">
        <v>7100000</v>
      </c>
      <c r="K46" s="34">
        <v>7100000</v>
      </c>
      <c r="L46" s="37">
        <v>7100000</v>
      </c>
    </row>
    <row r="47" spans="1:12" x14ac:dyDescent="0.2">
      <c r="A47" s="60" t="s">
        <v>62</v>
      </c>
      <c r="B47" s="51" t="s">
        <v>19</v>
      </c>
      <c r="C47" s="52">
        <f>SUM(C34:C46)</f>
        <v>2476200525</v>
      </c>
      <c r="D47" s="52">
        <f t="shared" ref="D47:L47" si="1">SUM(D34:D46)</f>
        <v>2624201430</v>
      </c>
      <c r="E47" s="53">
        <f t="shared" si="1"/>
        <v>2757562395</v>
      </c>
      <c r="F47" s="54">
        <f t="shared" si="1"/>
        <v>3064960261</v>
      </c>
      <c r="G47" s="52">
        <f t="shared" si="1"/>
        <v>3130031059</v>
      </c>
      <c r="H47" s="53">
        <f t="shared" si="1"/>
        <v>3130031059</v>
      </c>
      <c r="I47" s="56">
        <f t="shared" si="1"/>
        <v>2601644599</v>
      </c>
      <c r="J47" s="57">
        <f t="shared" si="1"/>
        <v>3328778915</v>
      </c>
      <c r="K47" s="52">
        <f t="shared" si="1"/>
        <v>3609249350</v>
      </c>
      <c r="L47" s="53">
        <f t="shared" si="1"/>
        <v>3894434068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-74630954</v>
      </c>
      <c r="D48" s="61">
        <f t="shared" si="2"/>
        <v>25665502</v>
      </c>
      <c r="E48" s="62">
        <f t="shared" si="2"/>
        <v>23201192</v>
      </c>
      <c r="F48" s="63">
        <f t="shared" si="2"/>
        <v>-72578521</v>
      </c>
      <c r="G48" s="61">
        <f t="shared" si="2"/>
        <v>-36075351</v>
      </c>
      <c r="H48" s="62">
        <f t="shared" si="2"/>
        <v>-36075351</v>
      </c>
      <c r="I48" s="64">
        <f t="shared" si="2"/>
        <v>397631080</v>
      </c>
      <c r="J48" s="65">
        <f t="shared" si="2"/>
        <v>2421886</v>
      </c>
      <c r="K48" s="61">
        <f t="shared" si="2"/>
        <v>35651989</v>
      </c>
      <c r="L48" s="62">
        <f t="shared" si="2"/>
        <v>13480152</v>
      </c>
    </row>
    <row r="49" spans="1:12" ht="25.5" x14ac:dyDescent="0.25">
      <c r="A49" s="66" t="s">
        <v>64</v>
      </c>
      <c r="B49" s="21" t="s">
        <v>65</v>
      </c>
      <c r="C49" s="34">
        <v>143771511</v>
      </c>
      <c r="D49" s="34">
        <v>107364120</v>
      </c>
      <c r="E49" s="37">
        <v>97667581</v>
      </c>
      <c r="F49" s="39">
        <v>444641000</v>
      </c>
      <c r="G49" s="34">
        <v>454896119</v>
      </c>
      <c r="H49" s="37">
        <v>454896119</v>
      </c>
      <c r="I49" s="41">
        <v>407808332</v>
      </c>
      <c r="J49" s="39">
        <v>664439131</v>
      </c>
      <c r="K49" s="34">
        <v>505718262</v>
      </c>
      <c r="L49" s="37">
        <v>69919131</v>
      </c>
    </row>
    <row r="50" spans="1:12" ht="13.5" x14ac:dyDescent="0.25">
      <c r="A50" s="66" t="s">
        <v>66</v>
      </c>
      <c r="B50" s="21" t="s">
        <v>65</v>
      </c>
      <c r="C50" s="34">
        <v>32186870</v>
      </c>
      <c r="D50" s="34">
        <v>10448667</v>
      </c>
      <c r="E50" s="37">
        <v>21846667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101327427</v>
      </c>
      <c r="D51" s="68">
        <f t="shared" si="3"/>
        <v>143478289</v>
      </c>
      <c r="E51" s="69">
        <f t="shared" si="3"/>
        <v>142715440</v>
      </c>
      <c r="F51" s="70">
        <f t="shared" si="3"/>
        <v>372062479</v>
      </c>
      <c r="G51" s="68">
        <f t="shared" si="3"/>
        <v>418820768</v>
      </c>
      <c r="H51" s="69">
        <f t="shared" si="3"/>
        <v>418820768</v>
      </c>
      <c r="I51" s="71">
        <f t="shared" si="3"/>
        <v>805439412</v>
      </c>
      <c r="J51" s="72">
        <f t="shared" si="3"/>
        <v>666861017</v>
      </c>
      <c r="K51" s="68">
        <f t="shared" si="3"/>
        <v>541370251</v>
      </c>
      <c r="L51" s="69">
        <f t="shared" si="3"/>
        <v>83399283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101327427</v>
      </c>
      <c r="D53" s="79">
        <f t="shared" ref="D53:L53" si="4">+D51-D52</f>
        <v>143478289</v>
      </c>
      <c r="E53" s="80">
        <f t="shared" si="4"/>
        <v>142715440</v>
      </c>
      <c r="F53" s="81">
        <f t="shared" si="4"/>
        <v>372062479</v>
      </c>
      <c r="G53" s="79">
        <f t="shared" si="4"/>
        <v>418820768</v>
      </c>
      <c r="H53" s="80">
        <f t="shared" si="4"/>
        <v>418820768</v>
      </c>
      <c r="I53" s="82">
        <f t="shared" si="4"/>
        <v>805439412</v>
      </c>
      <c r="J53" s="83">
        <f t="shared" si="4"/>
        <v>666861017</v>
      </c>
      <c r="K53" s="79">
        <f t="shared" si="4"/>
        <v>541370251</v>
      </c>
      <c r="L53" s="80">
        <f t="shared" si="4"/>
        <v>83399283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101327427</v>
      </c>
      <c r="D56" s="68">
        <f t="shared" ref="D56:L56" si="5">SUM(D53:D55)</f>
        <v>143478289</v>
      </c>
      <c r="E56" s="69">
        <f t="shared" si="5"/>
        <v>142715440</v>
      </c>
      <c r="F56" s="70">
        <f t="shared" si="5"/>
        <v>372062479</v>
      </c>
      <c r="G56" s="68">
        <f t="shared" si="5"/>
        <v>418820768</v>
      </c>
      <c r="H56" s="69">
        <f t="shared" si="5"/>
        <v>418820768</v>
      </c>
      <c r="I56" s="71">
        <f t="shared" si="5"/>
        <v>805439412</v>
      </c>
      <c r="J56" s="72">
        <f t="shared" si="5"/>
        <v>666861017</v>
      </c>
      <c r="K56" s="68">
        <f t="shared" si="5"/>
        <v>541370251</v>
      </c>
      <c r="L56" s="69">
        <f t="shared" si="5"/>
        <v>83399283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101327427</v>
      </c>
      <c r="D59" s="87">
        <f t="shared" ref="D59:L59" si="6">SUM(D56:D58)</f>
        <v>143478289</v>
      </c>
      <c r="E59" s="88">
        <f t="shared" si="6"/>
        <v>142715440</v>
      </c>
      <c r="F59" s="89">
        <f t="shared" si="6"/>
        <v>372062479</v>
      </c>
      <c r="G59" s="87">
        <f t="shared" si="6"/>
        <v>418820768</v>
      </c>
      <c r="H59" s="90">
        <f t="shared" si="6"/>
        <v>418820768</v>
      </c>
      <c r="I59" s="91">
        <f t="shared" si="6"/>
        <v>805439412</v>
      </c>
      <c r="J59" s="92">
        <f t="shared" si="6"/>
        <v>666861017</v>
      </c>
      <c r="K59" s="87">
        <f t="shared" si="6"/>
        <v>541370251</v>
      </c>
      <c r="L59" s="88">
        <f t="shared" si="6"/>
        <v>83399283</v>
      </c>
    </row>
    <row r="60" spans="1:12" ht="13.5" x14ac:dyDescent="0.25">
      <c r="A60" s="1" t="s">
        <v>107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111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112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632401485</v>
      </c>
      <c r="D6" s="29">
        <v>756431257</v>
      </c>
      <c r="E6" s="30">
        <v>779983813</v>
      </c>
      <c r="F6" s="31">
        <v>913669187</v>
      </c>
      <c r="G6" s="29">
        <v>913669187</v>
      </c>
      <c r="H6" s="32">
        <v>913669187</v>
      </c>
      <c r="I6" s="30">
        <v>866113549</v>
      </c>
      <c r="J6" s="33">
        <v>1029705173</v>
      </c>
      <c r="K6" s="29">
        <v>1142972741</v>
      </c>
      <c r="L6" s="32">
        <v>1268699743</v>
      </c>
    </row>
    <row r="7" spans="1:12" ht="13.5" x14ac:dyDescent="0.25">
      <c r="A7" s="28" t="s">
        <v>23</v>
      </c>
      <c r="B7" s="21" t="s">
        <v>22</v>
      </c>
      <c r="C7" s="29">
        <v>134425800</v>
      </c>
      <c r="D7" s="29">
        <v>146829883</v>
      </c>
      <c r="E7" s="30">
        <v>162138204</v>
      </c>
      <c r="F7" s="31">
        <v>185621843</v>
      </c>
      <c r="G7" s="29">
        <v>171866497</v>
      </c>
      <c r="H7" s="32">
        <v>171866497</v>
      </c>
      <c r="I7" s="30">
        <v>196878225</v>
      </c>
      <c r="J7" s="33">
        <v>182522220</v>
      </c>
      <c r="K7" s="29">
        <v>193473554</v>
      </c>
      <c r="L7" s="32">
        <v>205081966</v>
      </c>
    </row>
    <row r="8" spans="1:12" ht="13.5" x14ac:dyDescent="0.25">
      <c r="A8" s="28" t="s">
        <v>24</v>
      </c>
      <c r="B8" s="21" t="s">
        <v>22</v>
      </c>
      <c r="C8" s="29">
        <v>92638765</v>
      </c>
      <c r="D8" s="29">
        <v>102285414</v>
      </c>
      <c r="E8" s="30">
        <v>106739375</v>
      </c>
      <c r="F8" s="31">
        <v>108646667</v>
      </c>
      <c r="G8" s="29">
        <v>113677435</v>
      </c>
      <c r="H8" s="32">
        <v>113677435</v>
      </c>
      <c r="I8" s="30">
        <v>113712010</v>
      </c>
      <c r="J8" s="33">
        <v>122771630</v>
      </c>
      <c r="K8" s="29">
        <v>132593361</v>
      </c>
      <c r="L8" s="32">
        <v>143200831</v>
      </c>
    </row>
    <row r="9" spans="1:12" ht="13.5" x14ac:dyDescent="0.25">
      <c r="A9" s="28" t="s">
        <v>25</v>
      </c>
      <c r="B9" s="21" t="s">
        <v>22</v>
      </c>
      <c r="C9" s="29">
        <v>73150291</v>
      </c>
      <c r="D9" s="29">
        <v>84651895</v>
      </c>
      <c r="E9" s="30">
        <v>89836854</v>
      </c>
      <c r="F9" s="31">
        <v>107653574</v>
      </c>
      <c r="G9" s="29">
        <v>107653574</v>
      </c>
      <c r="H9" s="32">
        <v>107653574</v>
      </c>
      <c r="I9" s="30">
        <v>96326521</v>
      </c>
      <c r="J9" s="33">
        <v>115081671</v>
      </c>
      <c r="K9" s="29">
        <v>123022306</v>
      </c>
      <c r="L9" s="32">
        <v>131510846</v>
      </c>
    </row>
    <row r="10" spans="1:12" ht="13.5" x14ac:dyDescent="0.25">
      <c r="A10" s="28" t="s">
        <v>26</v>
      </c>
      <c r="B10" s="21" t="s">
        <v>19</v>
      </c>
      <c r="C10" s="29">
        <v>38699174</v>
      </c>
      <c r="D10" s="29">
        <v>52427127</v>
      </c>
      <c r="E10" s="30">
        <v>21697627</v>
      </c>
      <c r="F10" s="31">
        <v>22189670</v>
      </c>
      <c r="G10" s="29">
        <v>22123608</v>
      </c>
      <c r="H10" s="32">
        <v>22123608</v>
      </c>
      <c r="I10" s="30">
        <v>25983790</v>
      </c>
      <c r="J10" s="33">
        <v>24653963</v>
      </c>
      <c r="K10" s="29">
        <v>25775287</v>
      </c>
      <c r="L10" s="32">
        <v>26952693</v>
      </c>
    </row>
    <row r="11" spans="1:12" ht="13.5" x14ac:dyDescent="0.25">
      <c r="A11" s="28" t="s">
        <v>27</v>
      </c>
      <c r="B11" s="21" t="s">
        <v>19</v>
      </c>
      <c r="C11" s="29">
        <v>3248206</v>
      </c>
      <c r="D11" s="29">
        <v>3019961</v>
      </c>
      <c r="E11" s="30">
        <v>3438321</v>
      </c>
      <c r="F11" s="31">
        <v>3357697</v>
      </c>
      <c r="G11" s="29">
        <v>3617114</v>
      </c>
      <c r="H11" s="32">
        <v>3617114</v>
      </c>
      <c r="I11" s="30">
        <v>3697080</v>
      </c>
      <c r="J11" s="33">
        <v>3794352</v>
      </c>
      <c r="K11" s="29">
        <v>3965098</v>
      </c>
      <c r="L11" s="32">
        <v>4143528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8667388</v>
      </c>
      <c r="D13" s="29">
        <v>10428555</v>
      </c>
      <c r="E13" s="30">
        <v>16467413</v>
      </c>
      <c r="F13" s="31">
        <v>15412628</v>
      </c>
      <c r="G13" s="29">
        <v>17323717</v>
      </c>
      <c r="H13" s="32">
        <v>17323717</v>
      </c>
      <c r="I13" s="30">
        <v>21678444</v>
      </c>
      <c r="J13" s="33">
        <v>18172580</v>
      </c>
      <c r="K13" s="29">
        <v>18990346</v>
      </c>
      <c r="L13" s="32">
        <v>19844912</v>
      </c>
    </row>
    <row r="14" spans="1:12" ht="13.5" x14ac:dyDescent="0.25">
      <c r="A14" s="28" t="s">
        <v>30</v>
      </c>
      <c r="B14" s="21" t="s">
        <v>19</v>
      </c>
      <c r="C14" s="29">
        <v>19515361</v>
      </c>
      <c r="D14" s="29">
        <v>18770341</v>
      </c>
      <c r="E14" s="30">
        <v>42250158</v>
      </c>
      <c r="F14" s="31">
        <v>41192661</v>
      </c>
      <c r="G14" s="29">
        <v>44167518</v>
      </c>
      <c r="H14" s="32">
        <v>44167518</v>
      </c>
      <c r="I14" s="30">
        <v>57311806</v>
      </c>
      <c r="J14" s="33">
        <v>44232144</v>
      </c>
      <c r="K14" s="29">
        <v>44674465</v>
      </c>
      <c r="L14" s="32">
        <v>45121210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11004517</v>
      </c>
      <c r="D17" s="34">
        <v>12172871</v>
      </c>
      <c r="E17" s="37">
        <v>12373336</v>
      </c>
      <c r="F17" s="39">
        <v>10603901</v>
      </c>
      <c r="G17" s="34">
        <v>13013749</v>
      </c>
      <c r="H17" s="37">
        <v>13013749</v>
      </c>
      <c r="I17" s="40">
        <v>10672208</v>
      </c>
      <c r="J17" s="39">
        <v>13648887</v>
      </c>
      <c r="K17" s="34">
        <v>14272334</v>
      </c>
      <c r="L17" s="37">
        <v>14924270</v>
      </c>
    </row>
    <row r="18" spans="1:12" ht="13.5" x14ac:dyDescent="0.25">
      <c r="A18" s="28" t="s">
        <v>34</v>
      </c>
      <c r="B18" s="21" t="s">
        <v>19</v>
      </c>
      <c r="C18" s="34">
        <v>6810003</v>
      </c>
      <c r="D18" s="34">
        <v>7809443</v>
      </c>
      <c r="E18" s="37">
        <v>8407621</v>
      </c>
      <c r="F18" s="39">
        <v>7871599</v>
      </c>
      <c r="G18" s="34">
        <v>7993809</v>
      </c>
      <c r="H18" s="37">
        <v>7993809</v>
      </c>
      <c r="I18" s="41">
        <v>8149480</v>
      </c>
      <c r="J18" s="39">
        <v>8385504</v>
      </c>
      <c r="K18" s="34">
        <v>8762851</v>
      </c>
      <c r="L18" s="37">
        <v>9157180</v>
      </c>
    </row>
    <row r="19" spans="1:12" ht="13.5" x14ac:dyDescent="0.25">
      <c r="A19" s="28" t="s">
        <v>35</v>
      </c>
      <c r="B19" s="21" t="s">
        <v>19</v>
      </c>
      <c r="C19" s="34">
        <v>4817493</v>
      </c>
      <c r="D19" s="34">
        <v>11051156</v>
      </c>
      <c r="E19" s="37">
        <v>44253512</v>
      </c>
      <c r="F19" s="39">
        <v>19345609</v>
      </c>
      <c r="G19" s="34">
        <v>47544383</v>
      </c>
      <c r="H19" s="37">
        <v>47544383</v>
      </c>
      <c r="I19" s="41">
        <v>49830081</v>
      </c>
      <c r="J19" s="39">
        <v>47692457</v>
      </c>
      <c r="K19" s="34">
        <v>46805640</v>
      </c>
      <c r="L19" s="37">
        <v>48914127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394484145</v>
      </c>
      <c r="D21" s="34">
        <v>421969302</v>
      </c>
      <c r="E21" s="37">
        <v>452019022</v>
      </c>
      <c r="F21" s="39">
        <v>473588918</v>
      </c>
      <c r="G21" s="34">
        <v>473588918</v>
      </c>
      <c r="H21" s="37">
        <v>473588918</v>
      </c>
      <c r="I21" s="41">
        <v>484454443</v>
      </c>
      <c r="J21" s="39">
        <v>509116169</v>
      </c>
      <c r="K21" s="34">
        <v>539663139</v>
      </c>
      <c r="L21" s="37">
        <v>572042929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108942664</v>
      </c>
      <c r="D23" s="34">
        <v>122932562</v>
      </c>
      <c r="E23" s="37">
        <v>146657768</v>
      </c>
      <c r="F23" s="39">
        <v>131570078</v>
      </c>
      <c r="G23" s="34">
        <v>155565187</v>
      </c>
      <c r="H23" s="37">
        <v>155565187</v>
      </c>
      <c r="I23" s="41">
        <v>148951747</v>
      </c>
      <c r="J23" s="39">
        <v>163379995</v>
      </c>
      <c r="K23" s="34">
        <v>170694142</v>
      </c>
      <c r="L23" s="37">
        <v>178336665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194789868</v>
      </c>
      <c r="D25" s="34">
        <v>196208355</v>
      </c>
      <c r="E25" s="37">
        <v>211107092</v>
      </c>
      <c r="F25" s="39">
        <v>240910500</v>
      </c>
      <c r="G25" s="34">
        <v>225163265</v>
      </c>
      <c r="H25" s="37">
        <v>225163265</v>
      </c>
      <c r="I25" s="41">
        <v>216025016</v>
      </c>
      <c r="J25" s="39">
        <v>245637999</v>
      </c>
      <c r="K25" s="34">
        <v>283230450</v>
      </c>
      <c r="L25" s="37">
        <v>340093151</v>
      </c>
    </row>
    <row r="26" spans="1:12" ht="13.5" x14ac:dyDescent="0.25">
      <c r="A26" s="28" t="s">
        <v>28</v>
      </c>
      <c r="B26" s="21" t="s">
        <v>19</v>
      </c>
      <c r="C26" s="34">
        <v>1970109</v>
      </c>
      <c r="D26" s="34">
        <v>2430082</v>
      </c>
      <c r="E26" s="37">
        <v>3418263</v>
      </c>
      <c r="F26" s="39">
        <v>3292796</v>
      </c>
      <c r="G26" s="34">
        <v>3292796</v>
      </c>
      <c r="H26" s="37">
        <v>3292796</v>
      </c>
      <c r="I26" s="41">
        <v>4239407</v>
      </c>
      <c r="J26" s="39">
        <v>3358652</v>
      </c>
      <c r="K26" s="34">
        <v>3425825</v>
      </c>
      <c r="L26" s="37">
        <v>3586839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9525509</v>
      </c>
      <c r="D29" s="34">
        <v>0</v>
      </c>
      <c r="E29" s="37">
        <v>1084085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451698</v>
      </c>
      <c r="D30" s="34">
        <v>394481</v>
      </c>
      <c r="E30" s="37">
        <v>144571</v>
      </c>
      <c r="F30" s="38">
        <v>0</v>
      </c>
      <c r="G30" s="34">
        <v>0</v>
      </c>
      <c r="H30" s="37">
        <v>0</v>
      </c>
      <c r="I30" s="41">
        <v>2875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1735542476</v>
      </c>
      <c r="D32" s="52">
        <f t="shared" ref="D32:L32" si="0">SUM(D6:D19)+SUM(D21:D31)</f>
        <v>1949812685</v>
      </c>
      <c r="E32" s="53">
        <f t="shared" si="0"/>
        <v>2102017035</v>
      </c>
      <c r="F32" s="54">
        <f t="shared" si="0"/>
        <v>2284927328</v>
      </c>
      <c r="G32" s="52">
        <f t="shared" si="0"/>
        <v>2320260757</v>
      </c>
      <c r="H32" s="55">
        <f t="shared" si="0"/>
        <v>2320260757</v>
      </c>
      <c r="I32" s="56">
        <f t="shared" si="0"/>
        <v>2304026682</v>
      </c>
      <c r="J32" s="57">
        <f t="shared" si="0"/>
        <v>2532153396</v>
      </c>
      <c r="K32" s="52">
        <f t="shared" si="0"/>
        <v>2752321539</v>
      </c>
      <c r="L32" s="53">
        <f t="shared" si="0"/>
        <v>3011610890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558471749</v>
      </c>
      <c r="D34" s="34">
        <v>549554623</v>
      </c>
      <c r="E34" s="37">
        <v>542779491</v>
      </c>
      <c r="F34" s="38">
        <v>617693549</v>
      </c>
      <c r="G34" s="34">
        <v>623835795</v>
      </c>
      <c r="H34" s="40">
        <v>623835795</v>
      </c>
      <c r="I34" s="41">
        <v>589028710</v>
      </c>
      <c r="J34" s="39">
        <v>656454675</v>
      </c>
      <c r="K34" s="34">
        <v>671808396</v>
      </c>
      <c r="L34" s="37">
        <v>713730770</v>
      </c>
    </row>
    <row r="35" spans="1:12" ht="13.5" x14ac:dyDescent="0.25">
      <c r="A35" s="28" t="s">
        <v>49</v>
      </c>
      <c r="B35" s="21" t="s">
        <v>19</v>
      </c>
      <c r="C35" s="34">
        <v>18657000</v>
      </c>
      <c r="D35" s="34">
        <v>19815248</v>
      </c>
      <c r="E35" s="37">
        <v>22764755</v>
      </c>
      <c r="F35" s="38">
        <v>22096514</v>
      </c>
      <c r="G35" s="34">
        <v>22096514</v>
      </c>
      <c r="H35" s="40">
        <v>22096514</v>
      </c>
      <c r="I35" s="41">
        <v>24375043</v>
      </c>
      <c r="J35" s="39">
        <v>23422305</v>
      </c>
      <c r="K35" s="34">
        <v>24827646</v>
      </c>
      <c r="L35" s="37">
        <v>26317304</v>
      </c>
    </row>
    <row r="36" spans="1:12" ht="13.5" x14ac:dyDescent="0.25">
      <c r="A36" s="28" t="s">
        <v>50</v>
      </c>
      <c r="B36" s="21" t="s">
        <v>22</v>
      </c>
      <c r="C36" s="34">
        <v>422734759</v>
      </c>
      <c r="D36" s="34">
        <v>528011715</v>
      </c>
      <c r="E36" s="37">
        <v>521011668</v>
      </c>
      <c r="F36" s="39">
        <v>636392814</v>
      </c>
      <c r="G36" s="34">
        <v>636392814</v>
      </c>
      <c r="H36" s="37">
        <v>636392814</v>
      </c>
      <c r="I36" s="41">
        <v>553763011</v>
      </c>
      <c r="J36" s="39">
        <v>714397202</v>
      </c>
      <c r="K36" s="34">
        <v>805125647</v>
      </c>
      <c r="L36" s="37">
        <v>907376604</v>
      </c>
    </row>
    <row r="37" spans="1:12" ht="13.5" x14ac:dyDescent="0.25">
      <c r="A37" s="28" t="s">
        <v>51</v>
      </c>
      <c r="B37" s="21" t="s">
        <v>52</v>
      </c>
      <c r="C37" s="34">
        <v>65652049</v>
      </c>
      <c r="D37" s="34">
        <v>76038106</v>
      </c>
      <c r="E37" s="37">
        <v>87162495</v>
      </c>
      <c r="F37" s="39">
        <v>100449245</v>
      </c>
      <c r="G37" s="34">
        <v>97491474</v>
      </c>
      <c r="H37" s="37">
        <v>97491474</v>
      </c>
      <c r="I37" s="41">
        <v>87203497</v>
      </c>
      <c r="J37" s="39">
        <v>112641122</v>
      </c>
      <c r="K37" s="34">
        <v>119350451</v>
      </c>
      <c r="L37" s="37">
        <v>126519791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75204977</v>
      </c>
      <c r="F38" s="38">
        <v>16684048</v>
      </c>
      <c r="G38" s="34">
        <v>71053115</v>
      </c>
      <c r="H38" s="40">
        <v>71053115</v>
      </c>
      <c r="I38" s="41">
        <v>0</v>
      </c>
      <c r="J38" s="39">
        <v>74031467</v>
      </c>
      <c r="K38" s="34">
        <v>77629068</v>
      </c>
      <c r="L38" s="37">
        <v>81394847</v>
      </c>
    </row>
    <row r="39" spans="1:12" ht="13.5" x14ac:dyDescent="0.25">
      <c r="A39" s="28" t="s">
        <v>55</v>
      </c>
      <c r="B39" s="21" t="s">
        <v>19</v>
      </c>
      <c r="C39" s="34">
        <v>212325220</v>
      </c>
      <c r="D39" s="34">
        <v>221415994</v>
      </c>
      <c r="E39" s="37">
        <v>233255106</v>
      </c>
      <c r="F39" s="39">
        <v>220283469</v>
      </c>
      <c r="G39" s="34">
        <v>239798581</v>
      </c>
      <c r="H39" s="37">
        <v>239798581</v>
      </c>
      <c r="I39" s="41">
        <v>217237639</v>
      </c>
      <c r="J39" s="39">
        <v>249407798</v>
      </c>
      <c r="K39" s="34">
        <v>259395048</v>
      </c>
      <c r="L39" s="37">
        <v>269782066</v>
      </c>
    </row>
    <row r="40" spans="1:12" ht="13.5" x14ac:dyDescent="0.25">
      <c r="A40" s="28" t="s">
        <v>28</v>
      </c>
      <c r="B40" s="21" t="s">
        <v>19</v>
      </c>
      <c r="C40" s="34">
        <v>38556682</v>
      </c>
      <c r="D40" s="34">
        <v>44332364</v>
      </c>
      <c r="E40" s="37">
        <v>59928458</v>
      </c>
      <c r="F40" s="38">
        <v>59688487</v>
      </c>
      <c r="G40" s="34">
        <v>68934733</v>
      </c>
      <c r="H40" s="40">
        <v>68934733</v>
      </c>
      <c r="I40" s="41">
        <v>49186011</v>
      </c>
      <c r="J40" s="39">
        <v>71259076</v>
      </c>
      <c r="K40" s="34">
        <v>84773058</v>
      </c>
      <c r="L40" s="37">
        <v>97687200</v>
      </c>
    </row>
    <row r="41" spans="1:12" ht="13.5" x14ac:dyDescent="0.25">
      <c r="A41" s="28" t="s">
        <v>56</v>
      </c>
      <c r="B41" s="21" t="s">
        <v>19</v>
      </c>
      <c r="C41" s="34">
        <v>227703614</v>
      </c>
      <c r="D41" s="34">
        <v>208232448</v>
      </c>
      <c r="E41" s="37">
        <v>228438291</v>
      </c>
      <c r="F41" s="38">
        <v>288867836</v>
      </c>
      <c r="G41" s="34">
        <v>289033616</v>
      </c>
      <c r="H41" s="40">
        <v>289033616</v>
      </c>
      <c r="I41" s="41">
        <v>227895873</v>
      </c>
      <c r="J41" s="39">
        <v>297433557</v>
      </c>
      <c r="K41" s="34">
        <v>306000759</v>
      </c>
      <c r="L41" s="37">
        <v>356514774</v>
      </c>
    </row>
    <row r="42" spans="1:12" ht="13.5" x14ac:dyDescent="0.25">
      <c r="A42" s="28" t="s">
        <v>57</v>
      </c>
      <c r="B42" s="21" t="s">
        <v>19</v>
      </c>
      <c r="C42" s="34">
        <v>11009540</v>
      </c>
      <c r="D42" s="34">
        <v>13363879</v>
      </c>
      <c r="E42" s="37">
        <v>17758255</v>
      </c>
      <c r="F42" s="39">
        <v>20635518</v>
      </c>
      <c r="G42" s="34">
        <v>20198529</v>
      </c>
      <c r="H42" s="37">
        <v>20198529</v>
      </c>
      <c r="I42" s="41">
        <v>20441608</v>
      </c>
      <c r="J42" s="39">
        <v>20738889</v>
      </c>
      <c r="K42" s="34">
        <v>21493139</v>
      </c>
      <c r="L42" s="37">
        <v>22275605</v>
      </c>
    </row>
    <row r="43" spans="1:12" ht="13.5" x14ac:dyDescent="0.25">
      <c r="A43" s="28" t="s">
        <v>58</v>
      </c>
      <c r="B43" s="21" t="s">
        <v>19</v>
      </c>
      <c r="C43" s="34">
        <v>108781924</v>
      </c>
      <c r="D43" s="34">
        <v>84984896</v>
      </c>
      <c r="E43" s="37">
        <v>91945701</v>
      </c>
      <c r="F43" s="38">
        <v>94958000</v>
      </c>
      <c r="G43" s="34">
        <v>115712979</v>
      </c>
      <c r="H43" s="40">
        <v>115712979</v>
      </c>
      <c r="I43" s="41">
        <v>365392</v>
      </c>
      <c r="J43" s="39">
        <v>121382915</v>
      </c>
      <c r="K43" s="34">
        <v>126845146</v>
      </c>
      <c r="L43" s="37">
        <v>132553178</v>
      </c>
    </row>
    <row r="44" spans="1:12" ht="13.5" x14ac:dyDescent="0.25">
      <c r="A44" s="28" t="s">
        <v>59</v>
      </c>
      <c r="B44" s="21" t="s">
        <v>19</v>
      </c>
      <c r="C44" s="34">
        <v>168590132</v>
      </c>
      <c r="D44" s="34">
        <v>186461658</v>
      </c>
      <c r="E44" s="37">
        <v>71084513</v>
      </c>
      <c r="F44" s="39">
        <v>180599388</v>
      </c>
      <c r="G44" s="34">
        <v>175829278</v>
      </c>
      <c r="H44" s="37">
        <v>175829278</v>
      </c>
      <c r="I44" s="41">
        <v>130764941</v>
      </c>
      <c r="J44" s="39">
        <v>169885126</v>
      </c>
      <c r="K44" s="34">
        <v>176958850</v>
      </c>
      <c r="L44" s="37">
        <v>182325403</v>
      </c>
    </row>
    <row r="45" spans="1:12" ht="13.5" x14ac:dyDescent="0.25">
      <c r="A45" s="28" t="s">
        <v>60</v>
      </c>
      <c r="B45" s="21" t="s">
        <v>19</v>
      </c>
      <c r="C45" s="34">
        <v>576855</v>
      </c>
      <c r="D45" s="34">
        <v>6617286</v>
      </c>
      <c r="E45" s="37">
        <v>1723417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470281</v>
      </c>
      <c r="D46" s="34">
        <v>510340</v>
      </c>
      <c r="E46" s="37">
        <v>533878</v>
      </c>
      <c r="F46" s="39">
        <v>0</v>
      </c>
      <c r="G46" s="34">
        <v>0</v>
      </c>
      <c r="H46" s="37">
        <v>0</v>
      </c>
      <c r="I46" s="41">
        <v>15803</v>
      </c>
      <c r="J46" s="39">
        <v>680000</v>
      </c>
      <c r="K46" s="34">
        <v>630000</v>
      </c>
      <c r="L46" s="37">
        <v>580000</v>
      </c>
    </row>
    <row r="47" spans="1:12" x14ac:dyDescent="0.2">
      <c r="A47" s="60" t="s">
        <v>62</v>
      </c>
      <c r="B47" s="51" t="s">
        <v>19</v>
      </c>
      <c r="C47" s="52">
        <f>SUM(C34:C46)</f>
        <v>1833529805</v>
      </c>
      <c r="D47" s="52">
        <f t="shared" ref="D47:L47" si="1">SUM(D34:D46)</f>
        <v>1939338557</v>
      </c>
      <c r="E47" s="53">
        <f t="shared" si="1"/>
        <v>1953591005</v>
      </c>
      <c r="F47" s="54">
        <f t="shared" si="1"/>
        <v>2258348868</v>
      </c>
      <c r="G47" s="52">
        <f t="shared" si="1"/>
        <v>2360377428</v>
      </c>
      <c r="H47" s="53">
        <f t="shared" si="1"/>
        <v>2360377428</v>
      </c>
      <c r="I47" s="56">
        <f t="shared" si="1"/>
        <v>1900277528</v>
      </c>
      <c r="J47" s="57">
        <f t="shared" si="1"/>
        <v>2511734132</v>
      </c>
      <c r="K47" s="52">
        <f t="shared" si="1"/>
        <v>2674837208</v>
      </c>
      <c r="L47" s="53">
        <f t="shared" si="1"/>
        <v>2917057542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-97987329</v>
      </c>
      <c r="D48" s="61">
        <f t="shared" si="2"/>
        <v>10474128</v>
      </c>
      <c r="E48" s="62">
        <f t="shared" si="2"/>
        <v>148426030</v>
      </c>
      <c r="F48" s="63">
        <f t="shared" si="2"/>
        <v>26578460</v>
      </c>
      <c r="G48" s="61">
        <f t="shared" si="2"/>
        <v>-40116671</v>
      </c>
      <c r="H48" s="62">
        <f t="shared" si="2"/>
        <v>-40116671</v>
      </c>
      <c r="I48" s="64">
        <f t="shared" si="2"/>
        <v>403749154</v>
      </c>
      <c r="J48" s="65">
        <f t="shared" si="2"/>
        <v>20419264</v>
      </c>
      <c r="K48" s="61">
        <f t="shared" si="2"/>
        <v>77484331</v>
      </c>
      <c r="L48" s="62">
        <f t="shared" si="2"/>
        <v>94553348</v>
      </c>
    </row>
    <row r="49" spans="1:12" ht="25.5" x14ac:dyDescent="0.25">
      <c r="A49" s="66" t="s">
        <v>64</v>
      </c>
      <c r="B49" s="21" t="s">
        <v>65</v>
      </c>
      <c r="C49" s="34">
        <v>69846818</v>
      </c>
      <c r="D49" s="34">
        <v>94509119</v>
      </c>
      <c r="E49" s="37">
        <v>100311831</v>
      </c>
      <c r="F49" s="39">
        <v>103855500</v>
      </c>
      <c r="G49" s="34">
        <v>135828072</v>
      </c>
      <c r="H49" s="37">
        <v>135828072</v>
      </c>
      <c r="I49" s="41">
        <v>91098978</v>
      </c>
      <c r="J49" s="39">
        <v>99123000</v>
      </c>
      <c r="K49" s="34">
        <v>113776550</v>
      </c>
      <c r="L49" s="37">
        <v>122171850</v>
      </c>
    </row>
    <row r="50" spans="1:12" ht="13.5" x14ac:dyDescent="0.25">
      <c r="A50" s="66" t="s">
        <v>66</v>
      </c>
      <c r="B50" s="21" t="s">
        <v>65</v>
      </c>
      <c r="C50" s="34">
        <v>140541</v>
      </c>
      <c r="D50" s="34">
        <v>50000</v>
      </c>
      <c r="E50" s="37">
        <v>22920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-27999970</v>
      </c>
      <c r="D51" s="68">
        <f t="shared" si="3"/>
        <v>105033247</v>
      </c>
      <c r="E51" s="69">
        <f t="shared" si="3"/>
        <v>248760781</v>
      </c>
      <c r="F51" s="70">
        <f t="shared" si="3"/>
        <v>130433960</v>
      </c>
      <c r="G51" s="68">
        <f t="shared" si="3"/>
        <v>95711401</v>
      </c>
      <c r="H51" s="69">
        <f t="shared" si="3"/>
        <v>95711401</v>
      </c>
      <c r="I51" s="71">
        <f t="shared" si="3"/>
        <v>494848132</v>
      </c>
      <c r="J51" s="72">
        <f t="shared" si="3"/>
        <v>119542264</v>
      </c>
      <c r="K51" s="68">
        <f t="shared" si="3"/>
        <v>191260881</v>
      </c>
      <c r="L51" s="69">
        <f t="shared" si="3"/>
        <v>216725198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-27999970</v>
      </c>
      <c r="D53" s="79">
        <f t="shared" ref="D53:L53" si="4">+D51-D52</f>
        <v>105033247</v>
      </c>
      <c r="E53" s="80">
        <f t="shared" si="4"/>
        <v>248760781</v>
      </c>
      <c r="F53" s="81">
        <f t="shared" si="4"/>
        <v>130433960</v>
      </c>
      <c r="G53" s="79">
        <f t="shared" si="4"/>
        <v>95711401</v>
      </c>
      <c r="H53" s="80">
        <f t="shared" si="4"/>
        <v>95711401</v>
      </c>
      <c r="I53" s="82">
        <f t="shared" si="4"/>
        <v>494848132</v>
      </c>
      <c r="J53" s="83">
        <f t="shared" si="4"/>
        <v>119542264</v>
      </c>
      <c r="K53" s="79">
        <f t="shared" si="4"/>
        <v>191260881</v>
      </c>
      <c r="L53" s="80">
        <f t="shared" si="4"/>
        <v>216725198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-27999970</v>
      </c>
      <c r="D56" s="68">
        <f t="shared" ref="D56:L56" si="5">SUM(D53:D55)</f>
        <v>105033247</v>
      </c>
      <c r="E56" s="69">
        <f t="shared" si="5"/>
        <v>248760781</v>
      </c>
      <c r="F56" s="70">
        <f t="shared" si="5"/>
        <v>130433960</v>
      </c>
      <c r="G56" s="68">
        <f t="shared" si="5"/>
        <v>95711401</v>
      </c>
      <c r="H56" s="69">
        <f t="shared" si="5"/>
        <v>95711401</v>
      </c>
      <c r="I56" s="71">
        <f t="shared" si="5"/>
        <v>494848132</v>
      </c>
      <c r="J56" s="72">
        <f t="shared" si="5"/>
        <v>119542264</v>
      </c>
      <c r="K56" s="68">
        <f t="shared" si="5"/>
        <v>191260881</v>
      </c>
      <c r="L56" s="69">
        <f t="shared" si="5"/>
        <v>216725198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-27999970</v>
      </c>
      <c r="D59" s="87">
        <f t="shared" ref="D59:L59" si="6">SUM(D56:D58)</f>
        <v>105033247</v>
      </c>
      <c r="E59" s="88">
        <f t="shared" si="6"/>
        <v>248760781</v>
      </c>
      <c r="F59" s="89">
        <f t="shared" si="6"/>
        <v>130433960</v>
      </c>
      <c r="G59" s="87">
        <f t="shared" si="6"/>
        <v>95711401</v>
      </c>
      <c r="H59" s="90">
        <f t="shared" si="6"/>
        <v>95711401</v>
      </c>
      <c r="I59" s="91">
        <f t="shared" si="6"/>
        <v>494848132</v>
      </c>
      <c r="J59" s="92">
        <f t="shared" si="6"/>
        <v>119542264</v>
      </c>
      <c r="K59" s="87">
        <f t="shared" si="6"/>
        <v>191260881</v>
      </c>
      <c r="L59" s="88">
        <f t="shared" si="6"/>
        <v>216725198</v>
      </c>
    </row>
    <row r="60" spans="1:12" ht="13.5" x14ac:dyDescent="0.25">
      <c r="A60" s="1" t="s">
        <v>107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111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112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431937347</v>
      </c>
      <c r="D6" s="29">
        <v>492826213</v>
      </c>
      <c r="E6" s="30">
        <v>474632368</v>
      </c>
      <c r="F6" s="31">
        <v>544473500</v>
      </c>
      <c r="G6" s="29">
        <v>541773500</v>
      </c>
      <c r="H6" s="32">
        <v>541773500</v>
      </c>
      <c r="I6" s="30">
        <v>508882978</v>
      </c>
      <c r="J6" s="33">
        <v>612204055</v>
      </c>
      <c r="K6" s="29">
        <v>691790578</v>
      </c>
      <c r="L6" s="32">
        <v>781723352</v>
      </c>
    </row>
    <row r="7" spans="1:12" ht="13.5" x14ac:dyDescent="0.25">
      <c r="A7" s="28" t="s">
        <v>23</v>
      </c>
      <c r="B7" s="21" t="s">
        <v>22</v>
      </c>
      <c r="C7" s="29">
        <v>93942472</v>
      </c>
      <c r="D7" s="29">
        <v>104101401</v>
      </c>
      <c r="E7" s="30">
        <v>105610482</v>
      </c>
      <c r="F7" s="31">
        <v>110094000</v>
      </c>
      <c r="G7" s="29">
        <v>108794000</v>
      </c>
      <c r="H7" s="32">
        <v>108794000</v>
      </c>
      <c r="I7" s="30">
        <v>102492252</v>
      </c>
      <c r="J7" s="33">
        <v>115598700</v>
      </c>
      <c r="K7" s="29">
        <v>121378634</v>
      </c>
      <c r="L7" s="32">
        <v>127447564</v>
      </c>
    </row>
    <row r="8" spans="1:12" ht="13.5" x14ac:dyDescent="0.25">
      <c r="A8" s="28" t="s">
        <v>24</v>
      </c>
      <c r="B8" s="21" t="s">
        <v>22</v>
      </c>
      <c r="C8" s="29">
        <v>76021159</v>
      </c>
      <c r="D8" s="29">
        <v>84271451</v>
      </c>
      <c r="E8" s="30">
        <v>90274450</v>
      </c>
      <c r="F8" s="31">
        <v>90530000</v>
      </c>
      <c r="G8" s="29">
        <v>88230000</v>
      </c>
      <c r="H8" s="32">
        <v>88230000</v>
      </c>
      <c r="I8" s="30">
        <v>96368447</v>
      </c>
      <c r="J8" s="33">
        <v>92641500</v>
      </c>
      <c r="K8" s="29">
        <v>97273574</v>
      </c>
      <c r="L8" s="32">
        <v>102137250</v>
      </c>
    </row>
    <row r="9" spans="1:12" ht="13.5" x14ac:dyDescent="0.25">
      <c r="A9" s="28" t="s">
        <v>25</v>
      </c>
      <c r="B9" s="21" t="s">
        <v>22</v>
      </c>
      <c r="C9" s="29">
        <v>42154994</v>
      </c>
      <c r="D9" s="29">
        <v>43843783</v>
      </c>
      <c r="E9" s="30">
        <v>46940951</v>
      </c>
      <c r="F9" s="31">
        <v>48900000</v>
      </c>
      <c r="G9" s="29">
        <v>47800000</v>
      </c>
      <c r="H9" s="32">
        <v>47800000</v>
      </c>
      <c r="I9" s="30">
        <v>52639518</v>
      </c>
      <c r="J9" s="33">
        <v>50190000</v>
      </c>
      <c r="K9" s="29">
        <v>52699500</v>
      </c>
      <c r="L9" s="32">
        <v>55334475</v>
      </c>
    </row>
    <row r="10" spans="1:12" ht="13.5" x14ac:dyDescent="0.25">
      <c r="A10" s="28" t="s">
        <v>26</v>
      </c>
      <c r="B10" s="21" t="s">
        <v>19</v>
      </c>
      <c r="C10" s="29">
        <v>8535548</v>
      </c>
      <c r="D10" s="29">
        <v>6460922</v>
      </c>
      <c r="E10" s="30">
        <v>5520681</v>
      </c>
      <c r="F10" s="31">
        <v>6938720</v>
      </c>
      <c r="G10" s="29">
        <v>6524240</v>
      </c>
      <c r="H10" s="32">
        <v>6524240</v>
      </c>
      <c r="I10" s="30">
        <v>5731513</v>
      </c>
      <c r="J10" s="33">
        <v>6163766</v>
      </c>
      <c r="K10" s="29">
        <v>6449509</v>
      </c>
      <c r="L10" s="32">
        <v>6607200</v>
      </c>
    </row>
    <row r="11" spans="1:12" ht="13.5" x14ac:dyDescent="0.25">
      <c r="A11" s="28" t="s">
        <v>27</v>
      </c>
      <c r="B11" s="21" t="s">
        <v>19</v>
      </c>
      <c r="C11" s="29">
        <v>9415960</v>
      </c>
      <c r="D11" s="29">
        <v>9061357</v>
      </c>
      <c r="E11" s="30">
        <v>9463077</v>
      </c>
      <c r="F11" s="31">
        <v>9908000</v>
      </c>
      <c r="G11" s="29">
        <v>7903200</v>
      </c>
      <c r="H11" s="32">
        <v>7903200</v>
      </c>
      <c r="I11" s="30">
        <v>8791259</v>
      </c>
      <c r="J11" s="33">
        <v>9391000</v>
      </c>
      <c r="K11" s="29">
        <v>9823000</v>
      </c>
      <c r="L11" s="32">
        <v>10274900</v>
      </c>
    </row>
    <row r="12" spans="1:12" ht="13.5" x14ac:dyDescent="0.25">
      <c r="A12" s="28" t="s">
        <v>28</v>
      </c>
      <c r="B12" s="21" t="s">
        <v>19</v>
      </c>
      <c r="C12" s="29">
        <v>360118</v>
      </c>
      <c r="D12" s="29">
        <v>-258875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6822760</v>
      </c>
      <c r="D13" s="29">
        <v>8032073</v>
      </c>
      <c r="E13" s="30">
        <v>13266411</v>
      </c>
      <c r="F13" s="31">
        <v>13376300</v>
      </c>
      <c r="G13" s="29">
        <v>13376300</v>
      </c>
      <c r="H13" s="32">
        <v>13376300</v>
      </c>
      <c r="I13" s="30">
        <v>13560086</v>
      </c>
      <c r="J13" s="33">
        <v>16030400</v>
      </c>
      <c r="K13" s="29">
        <v>16768200</v>
      </c>
      <c r="L13" s="32">
        <v>17539900</v>
      </c>
    </row>
    <row r="14" spans="1:12" ht="13.5" x14ac:dyDescent="0.25">
      <c r="A14" s="28" t="s">
        <v>30</v>
      </c>
      <c r="B14" s="21" t="s">
        <v>19</v>
      </c>
      <c r="C14" s="29">
        <v>9357596</v>
      </c>
      <c r="D14" s="29">
        <v>11227441</v>
      </c>
      <c r="E14" s="30">
        <v>14384008</v>
      </c>
      <c r="F14" s="31">
        <v>12823440</v>
      </c>
      <c r="G14" s="29">
        <v>16283850</v>
      </c>
      <c r="H14" s="32">
        <v>16283850</v>
      </c>
      <c r="I14" s="30">
        <v>17348614</v>
      </c>
      <c r="J14" s="33">
        <v>19522100</v>
      </c>
      <c r="K14" s="29">
        <v>20420200</v>
      </c>
      <c r="L14" s="32">
        <v>21359600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1645200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22936139</v>
      </c>
      <c r="D17" s="34">
        <v>8178103</v>
      </c>
      <c r="E17" s="37">
        <v>7478117</v>
      </c>
      <c r="F17" s="39">
        <v>6980590</v>
      </c>
      <c r="G17" s="34">
        <v>7482820</v>
      </c>
      <c r="H17" s="37">
        <v>7482820</v>
      </c>
      <c r="I17" s="40">
        <v>9007365</v>
      </c>
      <c r="J17" s="39">
        <v>9108800</v>
      </c>
      <c r="K17" s="34">
        <v>9529400</v>
      </c>
      <c r="L17" s="37">
        <v>9969800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7180270</v>
      </c>
      <c r="D19" s="34">
        <v>4818483</v>
      </c>
      <c r="E19" s="37">
        <v>10197228</v>
      </c>
      <c r="F19" s="39">
        <v>4993600</v>
      </c>
      <c r="G19" s="34">
        <v>7760100</v>
      </c>
      <c r="H19" s="37">
        <v>7760100</v>
      </c>
      <c r="I19" s="41">
        <v>7207611</v>
      </c>
      <c r="J19" s="39">
        <v>7699597</v>
      </c>
      <c r="K19" s="34">
        <v>8055576</v>
      </c>
      <c r="L19" s="37">
        <v>8118100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155976506</v>
      </c>
      <c r="D21" s="34">
        <v>173036895</v>
      </c>
      <c r="E21" s="37">
        <v>180017882</v>
      </c>
      <c r="F21" s="39">
        <v>187406465</v>
      </c>
      <c r="G21" s="34">
        <v>191406465</v>
      </c>
      <c r="H21" s="37">
        <v>191406465</v>
      </c>
      <c r="I21" s="41">
        <v>198151261</v>
      </c>
      <c r="J21" s="39">
        <v>200976789</v>
      </c>
      <c r="K21" s="34">
        <v>211025627</v>
      </c>
      <c r="L21" s="37">
        <v>221576906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30743116</v>
      </c>
      <c r="D23" s="34">
        <v>28741119</v>
      </c>
      <c r="E23" s="37">
        <v>94924008</v>
      </c>
      <c r="F23" s="39">
        <v>242037500</v>
      </c>
      <c r="G23" s="34">
        <v>116721100</v>
      </c>
      <c r="H23" s="37">
        <v>116721100</v>
      </c>
      <c r="I23" s="41">
        <v>40309200</v>
      </c>
      <c r="J23" s="39">
        <v>253897343</v>
      </c>
      <c r="K23" s="34">
        <v>265830525</v>
      </c>
      <c r="L23" s="37">
        <v>278058800</v>
      </c>
    </row>
    <row r="24" spans="1:12" ht="13.5" x14ac:dyDescent="0.25">
      <c r="A24" s="28" t="s">
        <v>40</v>
      </c>
      <c r="B24" s="21" t="s">
        <v>19</v>
      </c>
      <c r="C24" s="34">
        <v>2017428</v>
      </c>
      <c r="D24" s="34">
        <v>2619981</v>
      </c>
      <c r="E24" s="37">
        <v>3123467</v>
      </c>
      <c r="F24" s="39">
        <v>4258800</v>
      </c>
      <c r="G24" s="34">
        <v>4258800</v>
      </c>
      <c r="H24" s="37">
        <v>4258800</v>
      </c>
      <c r="I24" s="41">
        <v>2895438</v>
      </c>
      <c r="J24" s="39">
        <v>4467800</v>
      </c>
      <c r="K24" s="34">
        <v>4673600</v>
      </c>
      <c r="L24" s="37">
        <v>4888900</v>
      </c>
    </row>
    <row r="25" spans="1:12" ht="13.5" x14ac:dyDescent="0.25">
      <c r="A25" s="28" t="s">
        <v>41</v>
      </c>
      <c r="B25" s="21" t="s">
        <v>19</v>
      </c>
      <c r="C25" s="34">
        <v>168007240</v>
      </c>
      <c r="D25" s="34">
        <v>152931598</v>
      </c>
      <c r="E25" s="37">
        <v>171643140</v>
      </c>
      <c r="F25" s="39">
        <v>186796000</v>
      </c>
      <c r="G25" s="34">
        <v>194729627</v>
      </c>
      <c r="H25" s="37">
        <v>194729627</v>
      </c>
      <c r="I25" s="41">
        <v>182671543</v>
      </c>
      <c r="J25" s="39">
        <v>198836000</v>
      </c>
      <c r="K25" s="34">
        <v>214057000</v>
      </c>
      <c r="L25" s="37">
        <v>218563000</v>
      </c>
    </row>
    <row r="26" spans="1:12" ht="13.5" x14ac:dyDescent="0.25">
      <c r="A26" s="28" t="s">
        <v>28</v>
      </c>
      <c r="B26" s="21" t="s">
        <v>19</v>
      </c>
      <c r="C26" s="34">
        <v>1521045</v>
      </c>
      <c r="D26" s="34">
        <v>1782296</v>
      </c>
      <c r="E26" s="37">
        <v>2784887</v>
      </c>
      <c r="F26" s="39">
        <v>1196300</v>
      </c>
      <c r="G26" s="34">
        <v>3473100</v>
      </c>
      <c r="H26" s="37">
        <v>3473100</v>
      </c>
      <c r="I26" s="41">
        <v>3435596</v>
      </c>
      <c r="J26" s="39">
        <v>3643300</v>
      </c>
      <c r="K26" s="34">
        <v>3810900</v>
      </c>
      <c r="L26" s="37">
        <v>3986300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7400000</v>
      </c>
      <c r="H28" s="37">
        <v>7400000</v>
      </c>
      <c r="I28" s="41">
        <v>7632529</v>
      </c>
      <c r="J28" s="39">
        <v>7762600</v>
      </c>
      <c r="K28" s="34">
        <v>8119800</v>
      </c>
      <c r="L28" s="37">
        <v>8493500</v>
      </c>
    </row>
    <row r="29" spans="1:12" ht="13.5" x14ac:dyDescent="0.25">
      <c r="A29" s="28" t="s">
        <v>43</v>
      </c>
      <c r="B29" s="21" t="s">
        <v>19</v>
      </c>
      <c r="C29" s="34">
        <v>3918769</v>
      </c>
      <c r="D29" s="34">
        <v>56000</v>
      </c>
      <c r="E29" s="37">
        <v>279837</v>
      </c>
      <c r="F29" s="39">
        <v>1482700</v>
      </c>
      <c r="G29" s="34">
        <v>1482740</v>
      </c>
      <c r="H29" s="37">
        <v>1482740</v>
      </c>
      <c r="I29" s="41">
        <v>234062</v>
      </c>
      <c r="J29" s="39">
        <v>1555400</v>
      </c>
      <c r="K29" s="34">
        <v>1627000</v>
      </c>
      <c r="L29" s="37">
        <v>1701900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518541</v>
      </c>
      <c r="E30" s="37">
        <v>41702973</v>
      </c>
      <c r="F30" s="38">
        <v>0</v>
      </c>
      <c r="G30" s="34">
        <v>-40</v>
      </c>
      <c r="H30" s="37">
        <v>-40</v>
      </c>
      <c r="I30" s="41">
        <v>0</v>
      </c>
      <c r="J30" s="39">
        <v>-400</v>
      </c>
      <c r="K30" s="34">
        <v>-800</v>
      </c>
      <c r="L30" s="37">
        <v>-1200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1070848467</v>
      </c>
      <c r="D32" s="52">
        <f t="shared" ref="D32:L32" si="0">SUM(D6:D19)+SUM(D21:D31)</f>
        <v>1132248782</v>
      </c>
      <c r="E32" s="53">
        <f t="shared" si="0"/>
        <v>1272243967</v>
      </c>
      <c r="F32" s="54">
        <f t="shared" si="0"/>
        <v>1473841115</v>
      </c>
      <c r="G32" s="52">
        <f t="shared" si="0"/>
        <v>1365399802</v>
      </c>
      <c r="H32" s="55">
        <f t="shared" si="0"/>
        <v>1365399802</v>
      </c>
      <c r="I32" s="56">
        <f t="shared" si="0"/>
        <v>1257359272</v>
      </c>
      <c r="J32" s="57">
        <f t="shared" si="0"/>
        <v>1609688750</v>
      </c>
      <c r="K32" s="52">
        <f t="shared" si="0"/>
        <v>1743331823</v>
      </c>
      <c r="L32" s="53">
        <f t="shared" si="0"/>
        <v>1877780247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319699616</v>
      </c>
      <c r="D34" s="34">
        <v>335126606</v>
      </c>
      <c r="E34" s="37">
        <v>366251116</v>
      </c>
      <c r="F34" s="38">
        <v>413147739</v>
      </c>
      <c r="G34" s="34">
        <v>395319456</v>
      </c>
      <c r="H34" s="40">
        <v>395319456</v>
      </c>
      <c r="I34" s="41">
        <v>367962212</v>
      </c>
      <c r="J34" s="39">
        <v>456827985</v>
      </c>
      <c r="K34" s="34">
        <v>477893900</v>
      </c>
      <c r="L34" s="37">
        <v>499931400</v>
      </c>
    </row>
    <row r="35" spans="1:12" ht="13.5" x14ac:dyDescent="0.25">
      <c r="A35" s="28" t="s">
        <v>49</v>
      </c>
      <c r="B35" s="21" t="s">
        <v>19</v>
      </c>
      <c r="C35" s="34">
        <v>18421283</v>
      </c>
      <c r="D35" s="34">
        <v>18315230</v>
      </c>
      <c r="E35" s="37">
        <v>19066405</v>
      </c>
      <c r="F35" s="38">
        <v>20720494</v>
      </c>
      <c r="G35" s="34">
        <v>21720494</v>
      </c>
      <c r="H35" s="40">
        <v>21720494</v>
      </c>
      <c r="I35" s="41">
        <v>20466635</v>
      </c>
      <c r="J35" s="39">
        <v>21756900</v>
      </c>
      <c r="K35" s="34">
        <v>22759800</v>
      </c>
      <c r="L35" s="37">
        <v>23808500</v>
      </c>
    </row>
    <row r="36" spans="1:12" ht="13.5" x14ac:dyDescent="0.25">
      <c r="A36" s="28" t="s">
        <v>50</v>
      </c>
      <c r="B36" s="21" t="s">
        <v>22</v>
      </c>
      <c r="C36" s="34">
        <v>328878664</v>
      </c>
      <c r="D36" s="34">
        <v>383068449</v>
      </c>
      <c r="E36" s="37">
        <v>372992719</v>
      </c>
      <c r="F36" s="39">
        <v>432320556</v>
      </c>
      <c r="G36" s="34">
        <v>432320556</v>
      </c>
      <c r="H36" s="37">
        <v>432320556</v>
      </c>
      <c r="I36" s="41">
        <v>401097311</v>
      </c>
      <c r="J36" s="39">
        <v>487184300</v>
      </c>
      <c r="K36" s="34">
        <v>563611000</v>
      </c>
      <c r="L36" s="37">
        <v>652033900</v>
      </c>
    </row>
    <row r="37" spans="1:12" ht="13.5" x14ac:dyDescent="0.25">
      <c r="A37" s="28" t="s">
        <v>51</v>
      </c>
      <c r="B37" s="21" t="s">
        <v>52</v>
      </c>
      <c r="C37" s="34">
        <v>34712535</v>
      </c>
      <c r="D37" s="34">
        <v>41188085</v>
      </c>
      <c r="E37" s="37">
        <v>51173235</v>
      </c>
      <c r="F37" s="39">
        <v>45712100</v>
      </c>
      <c r="G37" s="34">
        <v>48052398</v>
      </c>
      <c r="H37" s="37">
        <v>48052398</v>
      </c>
      <c r="I37" s="41">
        <v>42234835</v>
      </c>
      <c r="J37" s="39">
        <v>46871980</v>
      </c>
      <c r="K37" s="34">
        <v>49011300</v>
      </c>
      <c r="L37" s="37">
        <v>51279000</v>
      </c>
    </row>
    <row r="38" spans="1:12" ht="13.5" x14ac:dyDescent="0.25">
      <c r="A38" s="28" t="s">
        <v>53</v>
      </c>
      <c r="B38" s="21" t="s">
        <v>54</v>
      </c>
      <c r="C38" s="34">
        <v>77569250</v>
      </c>
      <c r="D38" s="34">
        <v>80796424</v>
      </c>
      <c r="E38" s="37">
        <v>116517766</v>
      </c>
      <c r="F38" s="38">
        <v>209733900</v>
      </c>
      <c r="G38" s="34">
        <v>167900000</v>
      </c>
      <c r="H38" s="40">
        <v>167900000</v>
      </c>
      <c r="I38" s="41">
        <v>0</v>
      </c>
      <c r="J38" s="39">
        <v>220010864</v>
      </c>
      <c r="K38" s="34">
        <v>230351377</v>
      </c>
      <c r="L38" s="37">
        <v>240947600</v>
      </c>
    </row>
    <row r="39" spans="1:12" ht="13.5" x14ac:dyDescent="0.25">
      <c r="A39" s="28" t="s">
        <v>55</v>
      </c>
      <c r="B39" s="21" t="s">
        <v>19</v>
      </c>
      <c r="C39" s="34">
        <v>88560835</v>
      </c>
      <c r="D39" s="34">
        <v>88566288</v>
      </c>
      <c r="E39" s="37">
        <v>94561208</v>
      </c>
      <c r="F39" s="39">
        <v>100264900</v>
      </c>
      <c r="G39" s="34">
        <v>100264900</v>
      </c>
      <c r="H39" s="37">
        <v>100264900</v>
      </c>
      <c r="I39" s="41">
        <v>97876657</v>
      </c>
      <c r="J39" s="39">
        <v>105207700</v>
      </c>
      <c r="K39" s="34">
        <v>110079300</v>
      </c>
      <c r="L39" s="37">
        <v>115173700</v>
      </c>
    </row>
    <row r="40" spans="1:12" ht="13.5" x14ac:dyDescent="0.25">
      <c r="A40" s="28" t="s">
        <v>28</v>
      </c>
      <c r="B40" s="21" t="s">
        <v>19</v>
      </c>
      <c r="C40" s="34">
        <v>22350844</v>
      </c>
      <c r="D40" s="34">
        <v>20973935</v>
      </c>
      <c r="E40" s="37">
        <v>19436796</v>
      </c>
      <c r="F40" s="38">
        <v>37980000</v>
      </c>
      <c r="G40" s="34">
        <v>37980000</v>
      </c>
      <c r="H40" s="40">
        <v>37980000</v>
      </c>
      <c r="I40" s="41">
        <v>30995238</v>
      </c>
      <c r="J40" s="39">
        <v>39842200</v>
      </c>
      <c r="K40" s="34">
        <v>41676200</v>
      </c>
      <c r="L40" s="37">
        <v>43594300</v>
      </c>
    </row>
    <row r="41" spans="1:12" ht="13.5" x14ac:dyDescent="0.25">
      <c r="A41" s="28" t="s">
        <v>56</v>
      </c>
      <c r="B41" s="21" t="s">
        <v>19</v>
      </c>
      <c r="C41" s="34">
        <v>73166370</v>
      </c>
      <c r="D41" s="34">
        <v>97007863</v>
      </c>
      <c r="E41" s="37">
        <v>112151337</v>
      </c>
      <c r="F41" s="38">
        <v>118676139</v>
      </c>
      <c r="G41" s="34">
        <v>135200255</v>
      </c>
      <c r="H41" s="40">
        <v>135200255</v>
      </c>
      <c r="I41" s="41">
        <v>116121787</v>
      </c>
      <c r="J41" s="39">
        <v>127392810</v>
      </c>
      <c r="K41" s="34">
        <v>135100800</v>
      </c>
      <c r="L41" s="37">
        <v>133587700</v>
      </c>
    </row>
    <row r="42" spans="1:12" ht="13.5" x14ac:dyDescent="0.25">
      <c r="A42" s="28" t="s">
        <v>57</v>
      </c>
      <c r="B42" s="21" t="s">
        <v>19</v>
      </c>
      <c r="C42" s="34">
        <v>4452403</v>
      </c>
      <c r="D42" s="34">
        <v>3766533</v>
      </c>
      <c r="E42" s="37">
        <v>3419195</v>
      </c>
      <c r="F42" s="39">
        <v>6137700</v>
      </c>
      <c r="G42" s="34">
        <v>10344188</v>
      </c>
      <c r="H42" s="37">
        <v>10344188</v>
      </c>
      <c r="I42" s="41">
        <v>3001282</v>
      </c>
      <c r="J42" s="39">
        <v>7711300</v>
      </c>
      <c r="K42" s="34">
        <v>7854700</v>
      </c>
      <c r="L42" s="37">
        <v>4867600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18400</v>
      </c>
      <c r="G43" s="34">
        <v>18400</v>
      </c>
      <c r="H43" s="40">
        <v>18400</v>
      </c>
      <c r="I43" s="41">
        <v>0</v>
      </c>
      <c r="J43" s="39">
        <v>19400</v>
      </c>
      <c r="K43" s="34">
        <v>20300</v>
      </c>
      <c r="L43" s="37">
        <v>21300</v>
      </c>
    </row>
    <row r="44" spans="1:12" ht="13.5" x14ac:dyDescent="0.25">
      <c r="A44" s="28" t="s">
        <v>59</v>
      </c>
      <c r="B44" s="21" t="s">
        <v>19</v>
      </c>
      <c r="C44" s="34">
        <v>100150120</v>
      </c>
      <c r="D44" s="34">
        <v>64732856</v>
      </c>
      <c r="E44" s="37">
        <v>78862329</v>
      </c>
      <c r="F44" s="39">
        <v>95257277</v>
      </c>
      <c r="G44" s="34">
        <v>97015485</v>
      </c>
      <c r="H44" s="37">
        <v>97015485</v>
      </c>
      <c r="I44" s="41">
        <v>80011511</v>
      </c>
      <c r="J44" s="39">
        <v>100614368</v>
      </c>
      <c r="K44" s="34">
        <v>104958900</v>
      </c>
      <c r="L44" s="37">
        <v>109219700</v>
      </c>
    </row>
    <row r="45" spans="1:12" ht="13.5" x14ac:dyDescent="0.25">
      <c r="A45" s="28" t="s">
        <v>60</v>
      </c>
      <c r="B45" s="21" t="s">
        <v>19</v>
      </c>
      <c r="C45" s="34">
        <v>3485056</v>
      </c>
      <c r="D45" s="34">
        <v>2141040</v>
      </c>
      <c r="E45" s="37">
        <v>741061</v>
      </c>
      <c r="F45" s="38">
        <v>3927600</v>
      </c>
      <c r="G45" s="34">
        <v>3927570</v>
      </c>
      <c r="H45" s="37">
        <v>3927570</v>
      </c>
      <c r="I45" s="41">
        <v>839891</v>
      </c>
      <c r="J45" s="39">
        <v>4124900</v>
      </c>
      <c r="K45" s="34">
        <v>4319700</v>
      </c>
      <c r="L45" s="37">
        <v>4523200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329119</v>
      </c>
      <c r="E46" s="37">
        <v>1434000</v>
      </c>
      <c r="F46" s="39">
        <v>63000</v>
      </c>
      <c r="G46" s="34">
        <v>63030</v>
      </c>
      <c r="H46" s="37">
        <v>63030</v>
      </c>
      <c r="I46" s="41">
        <v>0</v>
      </c>
      <c r="J46" s="39">
        <v>66500</v>
      </c>
      <c r="K46" s="34">
        <v>70000</v>
      </c>
      <c r="L46" s="37">
        <v>73600</v>
      </c>
    </row>
    <row r="47" spans="1:12" x14ac:dyDescent="0.2">
      <c r="A47" s="60" t="s">
        <v>62</v>
      </c>
      <c r="B47" s="51" t="s">
        <v>19</v>
      </c>
      <c r="C47" s="52">
        <f>SUM(C34:C46)</f>
        <v>1071446976</v>
      </c>
      <c r="D47" s="52">
        <f t="shared" ref="D47:L47" si="1">SUM(D34:D46)</f>
        <v>1136012428</v>
      </c>
      <c r="E47" s="53">
        <f t="shared" si="1"/>
        <v>1236607167</v>
      </c>
      <c r="F47" s="54">
        <f t="shared" si="1"/>
        <v>1483959805</v>
      </c>
      <c r="G47" s="52">
        <f t="shared" si="1"/>
        <v>1450126732</v>
      </c>
      <c r="H47" s="53">
        <f t="shared" si="1"/>
        <v>1450126732</v>
      </c>
      <c r="I47" s="56">
        <f t="shared" si="1"/>
        <v>1160607359</v>
      </c>
      <c r="J47" s="57">
        <f t="shared" si="1"/>
        <v>1617631207</v>
      </c>
      <c r="K47" s="52">
        <f t="shared" si="1"/>
        <v>1747707277</v>
      </c>
      <c r="L47" s="53">
        <f t="shared" si="1"/>
        <v>1879061500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-598509</v>
      </c>
      <c r="D48" s="61">
        <f t="shared" si="2"/>
        <v>-3763646</v>
      </c>
      <c r="E48" s="62">
        <f t="shared" si="2"/>
        <v>35636800</v>
      </c>
      <c r="F48" s="63">
        <f t="shared" si="2"/>
        <v>-10118690</v>
      </c>
      <c r="G48" s="61">
        <f t="shared" si="2"/>
        <v>-84726930</v>
      </c>
      <c r="H48" s="62">
        <f t="shared" si="2"/>
        <v>-84726930</v>
      </c>
      <c r="I48" s="64">
        <f t="shared" si="2"/>
        <v>96751913</v>
      </c>
      <c r="J48" s="65">
        <f t="shared" si="2"/>
        <v>-7942457</v>
      </c>
      <c r="K48" s="61">
        <f t="shared" si="2"/>
        <v>-4375454</v>
      </c>
      <c r="L48" s="62">
        <f t="shared" si="2"/>
        <v>-1281253</v>
      </c>
    </row>
    <row r="49" spans="1:12" ht="25.5" x14ac:dyDescent="0.25">
      <c r="A49" s="66" t="s">
        <v>64</v>
      </c>
      <c r="B49" s="21" t="s">
        <v>65</v>
      </c>
      <c r="C49" s="34">
        <v>52583122</v>
      </c>
      <c r="D49" s="34">
        <v>55755517</v>
      </c>
      <c r="E49" s="37">
        <v>67525258</v>
      </c>
      <c r="F49" s="39">
        <v>66797000</v>
      </c>
      <c r="G49" s="34">
        <v>106960593</v>
      </c>
      <c r="H49" s="37">
        <v>106960593</v>
      </c>
      <c r="I49" s="41">
        <v>11180</v>
      </c>
      <c r="J49" s="39">
        <v>54410000</v>
      </c>
      <c r="K49" s="34">
        <v>61040000</v>
      </c>
      <c r="L49" s="37">
        <v>62514000</v>
      </c>
    </row>
    <row r="50" spans="1:12" ht="13.5" x14ac:dyDescent="0.25">
      <c r="A50" s="66" t="s">
        <v>66</v>
      </c>
      <c r="B50" s="21" t="s">
        <v>65</v>
      </c>
      <c r="C50" s="34">
        <v>799540</v>
      </c>
      <c r="D50" s="34">
        <v>0</v>
      </c>
      <c r="E50" s="37">
        <v>17916689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52784153</v>
      </c>
      <c r="D51" s="68">
        <f t="shared" si="3"/>
        <v>51991871</v>
      </c>
      <c r="E51" s="69">
        <f t="shared" si="3"/>
        <v>121078747</v>
      </c>
      <c r="F51" s="70">
        <f t="shared" si="3"/>
        <v>56678310</v>
      </c>
      <c r="G51" s="68">
        <f t="shared" si="3"/>
        <v>22233663</v>
      </c>
      <c r="H51" s="69">
        <f t="shared" si="3"/>
        <v>22233663</v>
      </c>
      <c r="I51" s="71">
        <f t="shared" si="3"/>
        <v>96763093</v>
      </c>
      <c r="J51" s="72">
        <f t="shared" si="3"/>
        <v>46467543</v>
      </c>
      <c r="K51" s="68">
        <f t="shared" si="3"/>
        <v>56664546</v>
      </c>
      <c r="L51" s="69">
        <f t="shared" si="3"/>
        <v>61232747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52784153</v>
      </c>
      <c r="D53" s="79">
        <f t="shared" ref="D53:L53" si="4">+D51-D52</f>
        <v>51991871</v>
      </c>
      <c r="E53" s="80">
        <f t="shared" si="4"/>
        <v>121078747</v>
      </c>
      <c r="F53" s="81">
        <f t="shared" si="4"/>
        <v>56678310</v>
      </c>
      <c r="G53" s="79">
        <f t="shared" si="4"/>
        <v>22233663</v>
      </c>
      <c r="H53" s="80">
        <f t="shared" si="4"/>
        <v>22233663</v>
      </c>
      <c r="I53" s="82">
        <f t="shared" si="4"/>
        <v>96763093</v>
      </c>
      <c r="J53" s="83">
        <f t="shared" si="4"/>
        <v>46467543</v>
      </c>
      <c r="K53" s="79">
        <f t="shared" si="4"/>
        <v>56664546</v>
      </c>
      <c r="L53" s="80">
        <f t="shared" si="4"/>
        <v>61232747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52784153</v>
      </c>
      <c r="D56" s="68">
        <f t="shared" ref="D56:L56" si="5">SUM(D53:D55)</f>
        <v>51991871</v>
      </c>
      <c r="E56" s="69">
        <f t="shared" si="5"/>
        <v>121078747</v>
      </c>
      <c r="F56" s="70">
        <f t="shared" si="5"/>
        <v>56678310</v>
      </c>
      <c r="G56" s="68">
        <f t="shared" si="5"/>
        <v>22233663</v>
      </c>
      <c r="H56" s="69">
        <f t="shared" si="5"/>
        <v>22233663</v>
      </c>
      <c r="I56" s="71">
        <f t="shared" si="5"/>
        <v>96763093</v>
      </c>
      <c r="J56" s="72">
        <f t="shared" si="5"/>
        <v>46467543</v>
      </c>
      <c r="K56" s="68">
        <f t="shared" si="5"/>
        <v>56664546</v>
      </c>
      <c r="L56" s="69">
        <f t="shared" si="5"/>
        <v>61232747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52784153</v>
      </c>
      <c r="D59" s="87">
        <f t="shared" ref="D59:L59" si="6">SUM(D56:D58)</f>
        <v>51991871</v>
      </c>
      <c r="E59" s="88">
        <f t="shared" si="6"/>
        <v>121078747</v>
      </c>
      <c r="F59" s="89">
        <f t="shared" si="6"/>
        <v>56678310</v>
      </c>
      <c r="G59" s="87">
        <f t="shared" si="6"/>
        <v>22233663</v>
      </c>
      <c r="H59" s="90">
        <f t="shared" si="6"/>
        <v>22233663</v>
      </c>
      <c r="I59" s="91">
        <f t="shared" si="6"/>
        <v>96763093</v>
      </c>
      <c r="J59" s="92">
        <f t="shared" si="6"/>
        <v>46467543</v>
      </c>
      <c r="K59" s="87">
        <f t="shared" si="6"/>
        <v>56664546</v>
      </c>
      <c r="L59" s="88">
        <f t="shared" si="6"/>
        <v>61232747</v>
      </c>
    </row>
    <row r="60" spans="1:12" ht="13.5" x14ac:dyDescent="0.25">
      <c r="A60" s="1" t="s">
        <v>107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111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112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462635343</v>
      </c>
      <c r="D6" s="29">
        <v>527716707</v>
      </c>
      <c r="E6" s="30">
        <v>486942128</v>
      </c>
      <c r="F6" s="31">
        <v>651024647</v>
      </c>
      <c r="G6" s="29">
        <v>601024645</v>
      </c>
      <c r="H6" s="32">
        <v>601024645</v>
      </c>
      <c r="I6" s="30">
        <v>560186961</v>
      </c>
      <c r="J6" s="33">
        <v>621221852</v>
      </c>
      <c r="K6" s="29">
        <v>716890019</v>
      </c>
      <c r="L6" s="32">
        <v>827291083</v>
      </c>
    </row>
    <row r="7" spans="1:12" ht="13.5" x14ac:dyDescent="0.25">
      <c r="A7" s="28" t="s">
        <v>23</v>
      </c>
      <c r="B7" s="21" t="s">
        <v>22</v>
      </c>
      <c r="C7" s="29">
        <v>45260082</v>
      </c>
      <c r="D7" s="29">
        <v>54286047</v>
      </c>
      <c r="E7" s="30">
        <v>53984192</v>
      </c>
      <c r="F7" s="31">
        <v>61476558</v>
      </c>
      <c r="G7" s="29">
        <v>52577977</v>
      </c>
      <c r="H7" s="32">
        <v>52577977</v>
      </c>
      <c r="I7" s="30">
        <v>58764244</v>
      </c>
      <c r="J7" s="33">
        <v>65636159</v>
      </c>
      <c r="K7" s="29">
        <v>69574328</v>
      </c>
      <c r="L7" s="32">
        <v>73748786</v>
      </c>
    </row>
    <row r="8" spans="1:12" ht="13.5" x14ac:dyDescent="0.25">
      <c r="A8" s="28" t="s">
        <v>24</v>
      </c>
      <c r="B8" s="21" t="s">
        <v>22</v>
      </c>
      <c r="C8" s="29">
        <v>23621905</v>
      </c>
      <c r="D8" s="29">
        <v>30716013</v>
      </c>
      <c r="E8" s="30">
        <v>30409281</v>
      </c>
      <c r="F8" s="31">
        <v>35796452</v>
      </c>
      <c r="G8" s="29">
        <v>32404736</v>
      </c>
      <c r="H8" s="32">
        <v>32404736</v>
      </c>
      <c r="I8" s="30">
        <v>32213122</v>
      </c>
      <c r="J8" s="33">
        <v>31096322</v>
      </c>
      <c r="K8" s="29">
        <v>32962101</v>
      </c>
      <c r="L8" s="32">
        <v>34939827</v>
      </c>
    </row>
    <row r="9" spans="1:12" ht="13.5" x14ac:dyDescent="0.25">
      <c r="A9" s="28" t="s">
        <v>25</v>
      </c>
      <c r="B9" s="21" t="s">
        <v>22</v>
      </c>
      <c r="C9" s="29">
        <v>21508055</v>
      </c>
      <c r="D9" s="29">
        <v>27726337</v>
      </c>
      <c r="E9" s="30">
        <v>32745352</v>
      </c>
      <c r="F9" s="31">
        <v>33378487</v>
      </c>
      <c r="G9" s="29">
        <v>31222165</v>
      </c>
      <c r="H9" s="32">
        <v>31222165</v>
      </c>
      <c r="I9" s="30">
        <v>31239553</v>
      </c>
      <c r="J9" s="33">
        <v>30906685</v>
      </c>
      <c r="K9" s="29">
        <v>33379221</v>
      </c>
      <c r="L9" s="32">
        <v>36049558</v>
      </c>
    </row>
    <row r="10" spans="1:12" ht="13.5" x14ac:dyDescent="0.25">
      <c r="A10" s="28" t="s">
        <v>26</v>
      </c>
      <c r="B10" s="21" t="s">
        <v>19</v>
      </c>
      <c r="C10" s="29">
        <v>5916600</v>
      </c>
      <c r="D10" s="29">
        <v>6038474</v>
      </c>
      <c r="E10" s="30">
        <v>3696667</v>
      </c>
      <c r="F10" s="31">
        <v>4121245</v>
      </c>
      <c r="G10" s="29">
        <v>4100113</v>
      </c>
      <c r="H10" s="32">
        <v>4100113</v>
      </c>
      <c r="I10" s="30">
        <v>4438795</v>
      </c>
      <c r="J10" s="33">
        <v>4307431</v>
      </c>
      <c r="K10" s="29">
        <v>4565876</v>
      </c>
      <c r="L10" s="32">
        <v>4839828</v>
      </c>
    </row>
    <row r="11" spans="1:12" ht="13.5" x14ac:dyDescent="0.25">
      <c r="A11" s="28" t="s">
        <v>27</v>
      </c>
      <c r="B11" s="21" t="s">
        <v>19</v>
      </c>
      <c r="C11" s="29">
        <v>5166816</v>
      </c>
      <c r="D11" s="29">
        <v>5106265</v>
      </c>
      <c r="E11" s="30">
        <v>5341009</v>
      </c>
      <c r="F11" s="31">
        <v>6516073</v>
      </c>
      <c r="G11" s="29">
        <v>6749452</v>
      </c>
      <c r="H11" s="32">
        <v>6749452</v>
      </c>
      <c r="I11" s="30">
        <v>6948457</v>
      </c>
      <c r="J11" s="33">
        <v>7128586</v>
      </c>
      <c r="K11" s="29">
        <v>7556302</v>
      </c>
      <c r="L11" s="32">
        <v>8009680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2265685</v>
      </c>
      <c r="D13" s="29">
        <v>2673159</v>
      </c>
      <c r="E13" s="30">
        <v>3871139</v>
      </c>
      <c r="F13" s="31">
        <v>2881504</v>
      </c>
      <c r="G13" s="29">
        <v>3758284</v>
      </c>
      <c r="H13" s="32">
        <v>3758284</v>
      </c>
      <c r="I13" s="30">
        <v>4170408</v>
      </c>
      <c r="J13" s="33">
        <v>4090780</v>
      </c>
      <c r="K13" s="29">
        <v>4326116</v>
      </c>
      <c r="L13" s="32">
        <v>4574967</v>
      </c>
    </row>
    <row r="14" spans="1:12" ht="13.5" x14ac:dyDescent="0.25">
      <c r="A14" s="28" t="s">
        <v>30</v>
      </c>
      <c r="B14" s="21" t="s">
        <v>19</v>
      </c>
      <c r="C14" s="29">
        <v>10442838</v>
      </c>
      <c r="D14" s="29">
        <v>15636549</v>
      </c>
      <c r="E14" s="30">
        <v>28807573</v>
      </c>
      <c r="F14" s="31">
        <v>22460979</v>
      </c>
      <c r="G14" s="29">
        <v>33849064</v>
      </c>
      <c r="H14" s="32">
        <v>33849064</v>
      </c>
      <c r="I14" s="30">
        <v>32804145</v>
      </c>
      <c r="J14" s="33">
        <v>33689785</v>
      </c>
      <c r="K14" s="29">
        <v>35711173</v>
      </c>
      <c r="L14" s="32">
        <v>37853843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2902789</v>
      </c>
      <c r="D17" s="34">
        <v>3365263</v>
      </c>
      <c r="E17" s="37">
        <v>3768637</v>
      </c>
      <c r="F17" s="39">
        <v>2820781</v>
      </c>
      <c r="G17" s="34">
        <v>3865847</v>
      </c>
      <c r="H17" s="37">
        <v>3865847</v>
      </c>
      <c r="I17" s="40">
        <v>3808543</v>
      </c>
      <c r="J17" s="39">
        <v>3927715</v>
      </c>
      <c r="K17" s="34">
        <v>4163378</v>
      </c>
      <c r="L17" s="37">
        <v>4413182</v>
      </c>
    </row>
    <row r="18" spans="1:12" ht="13.5" x14ac:dyDescent="0.25">
      <c r="A18" s="28" t="s">
        <v>34</v>
      </c>
      <c r="B18" s="21" t="s">
        <v>19</v>
      </c>
      <c r="C18" s="34">
        <v>2157771</v>
      </c>
      <c r="D18" s="34">
        <v>2132063</v>
      </c>
      <c r="E18" s="37">
        <v>2162084</v>
      </c>
      <c r="F18" s="39">
        <v>860365</v>
      </c>
      <c r="G18" s="34">
        <v>672194</v>
      </c>
      <c r="H18" s="37">
        <v>672194</v>
      </c>
      <c r="I18" s="41">
        <v>697161</v>
      </c>
      <c r="J18" s="39">
        <v>691925</v>
      </c>
      <c r="K18" s="34">
        <v>733442</v>
      </c>
      <c r="L18" s="37">
        <v>777448</v>
      </c>
    </row>
    <row r="19" spans="1:12" ht="13.5" x14ac:dyDescent="0.25">
      <c r="A19" s="28" t="s">
        <v>35</v>
      </c>
      <c r="B19" s="21" t="s">
        <v>19</v>
      </c>
      <c r="C19" s="34">
        <v>5297393</v>
      </c>
      <c r="D19" s="34">
        <v>5113768</v>
      </c>
      <c r="E19" s="37">
        <v>1916593</v>
      </c>
      <c r="F19" s="39">
        <v>2203522</v>
      </c>
      <c r="G19" s="34">
        <v>7849153</v>
      </c>
      <c r="H19" s="37">
        <v>7849153</v>
      </c>
      <c r="I19" s="41">
        <v>4715595</v>
      </c>
      <c r="J19" s="39">
        <v>7247608</v>
      </c>
      <c r="K19" s="34">
        <v>7682465</v>
      </c>
      <c r="L19" s="37">
        <v>8143413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59485886</v>
      </c>
      <c r="D21" s="34">
        <v>92757614</v>
      </c>
      <c r="E21" s="37">
        <v>96635340</v>
      </c>
      <c r="F21" s="39">
        <v>93030405</v>
      </c>
      <c r="G21" s="34">
        <v>100672545</v>
      </c>
      <c r="H21" s="37">
        <v>100672545</v>
      </c>
      <c r="I21" s="41">
        <v>101162827</v>
      </c>
      <c r="J21" s="39">
        <v>100741968</v>
      </c>
      <c r="K21" s="34">
        <v>106955586</v>
      </c>
      <c r="L21" s="37">
        <v>113169209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7537290</v>
      </c>
      <c r="D23" s="34">
        <v>10710360</v>
      </c>
      <c r="E23" s="37">
        <v>11573886</v>
      </c>
      <c r="F23" s="39">
        <v>4797373</v>
      </c>
      <c r="G23" s="34">
        <v>1187373</v>
      </c>
      <c r="H23" s="37">
        <v>1187373</v>
      </c>
      <c r="I23" s="41">
        <v>1474183</v>
      </c>
      <c r="J23" s="39">
        <v>1313210</v>
      </c>
      <c r="K23" s="34">
        <v>1392003</v>
      </c>
      <c r="L23" s="37">
        <v>1475523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117747700</v>
      </c>
      <c r="D25" s="34">
        <v>126882016</v>
      </c>
      <c r="E25" s="37">
        <v>136197651</v>
      </c>
      <c r="F25" s="39">
        <v>142696000</v>
      </c>
      <c r="G25" s="34">
        <v>160744424</v>
      </c>
      <c r="H25" s="37">
        <v>160744424</v>
      </c>
      <c r="I25" s="41">
        <v>141045132</v>
      </c>
      <c r="J25" s="39">
        <v>164857000</v>
      </c>
      <c r="K25" s="34">
        <v>152043000</v>
      </c>
      <c r="L25" s="37">
        <v>153083000</v>
      </c>
    </row>
    <row r="26" spans="1:12" ht="13.5" x14ac:dyDescent="0.25">
      <c r="A26" s="28" t="s">
        <v>28</v>
      </c>
      <c r="B26" s="21" t="s">
        <v>19</v>
      </c>
      <c r="C26" s="34">
        <v>640593</v>
      </c>
      <c r="D26" s="34">
        <v>1084613</v>
      </c>
      <c r="E26" s="37">
        <v>1580727</v>
      </c>
      <c r="F26" s="39">
        <v>802865</v>
      </c>
      <c r="G26" s="34">
        <v>1912659</v>
      </c>
      <c r="H26" s="37">
        <v>1912659</v>
      </c>
      <c r="I26" s="41">
        <v>2039507</v>
      </c>
      <c r="J26" s="39">
        <v>2085646</v>
      </c>
      <c r="K26" s="34">
        <v>2210785</v>
      </c>
      <c r="L26" s="37">
        <v>2343432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3420436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1263128</v>
      </c>
      <c r="D29" s="34">
        <v>457179</v>
      </c>
      <c r="E29" s="37">
        <v>1289464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161348</v>
      </c>
      <c r="D30" s="34">
        <v>5525554</v>
      </c>
      <c r="E30" s="37">
        <v>10193476</v>
      </c>
      <c r="F30" s="38">
        <v>0</v>
      </c>
      <c r="G30" s="34">
        <v>0</v>
      </c>
      <c r="H30" s="37">
        <v>0</v>
      </c>
      <c r="I30" s="41">
        <v>-8236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777431658</v>
      </c>
      <c r="D32" s="52">
        <f t="shared" ref="D32:L32" si="0">SUM(D6:D19)+SUM(D21:D31)</f>
        <v>917927981</v>
      </c>
      <c r="E32" s="53">
        <f t="shared" si="0"/>
        <v>911115199</v>
      </c>
      <c r="F32" s="54">
        <f t="shared" si="0"/>
        <v>1064867256</v>
      </c>
      <c r="G32" s="52">
        <f t="shared" si="0"/>
        <v>1042590631</v>
      </c>
      <c r="H32" s="55">
        <f t="shared" si="0"/>
        <v>1042590631</v>
      </c>
      <c r="I32" s="56">
        <f t="shared" si="0"/>
        <v>985700397</v>
      </c>
      <c r="J32" s="57">
        <f t="shared" si="0"/>
        <v>1078942672</v>
      </c>
      <c r="K32" s="52">
        <f t="shared" si="0"/>
        <v>1180145795</v>
      </c>
      <c r="L32" s="53">
        <f t="shared" si="0"/>
        <v>1310712779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214965307</v>
      </c>
      <c r="D34" s="34">
        <v>222433441</v>
      </c>
      <c r="E34" s="37">
        <v>245392347</v>
      </c>
      <c r="F34" s="38">
        <v>270373905</v>
      </c>
      <c r="G34" s="34">
        <v>280347776</v>
      </c>
      <c r="H34" s="40">
        <v>280347776</v>
      </c>
      <c r="I34" s="41">
        <v>258299382</v>
      </c>
      <c r="J34" s="39">
        <v>289471923</v>
      </c>
      <c r="K34" s="34">
        <v>304312809</v>
      </c>
      <c r="L34" s="37">
        <v>322245413</v>
      </c>
    </row>
    <row r="35" spans="1:12" ht="13.5" x14ac:dyDescent="0.25">
      <c r="A35" s="28" t="s">
        <v>49</v>
      </c>
      <c r="B35" s="21" t="s">
        <v>19</v>
      </c>
      <c r="C35" s="34">
        <v>10701102</v>
      </c>
      <c r="D35" s="34">
        <v>10750824</v>
      </c>
      <c r="E35" s="37">
        <v>10817391</v>
      </c>
      <c r="F35" s="38">
        <v>12564972</v>
      </c>
      <c r="G35" s="34">
        <v>12935368</v>
      </c>
      <c r="H35" s="40">
        <v>12935368</v>
      </c>
      <c r="I35" s="41">
        <v>11830463</v>
      </c>
      <c r="J35" s="39">
        <v>12939314</v>
      </c>
      <c r="K35" s="34">
        <v>13715674</v>
      </c>
      <c r="L35" s="37">
        <v>14538616</v>
      </c>
    </row>
    <row r="36" spans="1:12" ht="13.5" x14ac:dyDescent="0.25">
      <c r="A36" s="28" t="s">
        <v>50</v>
      </c>
      <c r="B36" s="21" t="s">
        <v>22</v>
      </c>
      <c r="C36" s="34">
        <v>364560122</v>
      </c>
      <c r="D36" s="34">
        <v>422441810</v>
      </c>
      <c r="E36" s="37">
        <v>401064973</v>
      </c>
      <c r="F36" s="39">
        <v>495377577</v>
      </c>
      <c r="G36" s="34">
        <v>459297973</v>
      </c>
      <c r="H36" s="37">
        <v>459297973</v>
      </c>
      <c r="I36" s="41">
        <v>430782136</v>
      </c>
      <c r="J36" s="39">
        <v>528619571</v>
      </c>
      <c r="K36" s="34">
        <v>610026985</v>
      </c>
      <c r="L36" s="37">
        <v>703971141</v>
      </c>
    </row>
    <row r="37" spans="1:12" ht="13.5" x14ac:dyDescent="0.25">
      <c r="A37" s="28" t="s">
        <v>51</v>
      </c>
      <c r="B37" s="21" t="s">
        <v>52</v>
      </c>
      <c r="C37" s="34">
        <v>55175828</v>
      </c>
      <c r="D37" s="34">
        <v>36607364</v>
      </c>
      <c r="E37" s="37">
        <v>53593546</v>
      </c>
      <c r="F37" s="39">
        <v>51580339</v>
      </c>
      <c r="G37" s="34">
        <v>55279915</v>
      </c>
      <c r="H37" s="37">
        <v>55279915</v>
      </c>
      <c r="I37" s="41">
        <v>46125457</v>
      </c>
      <c r="J37" s="39">
        <v>49531170</v>
      </c>
      <c r="K37" s="34">
        <v>51511853</v>
      </c>
      <c r="L37" s="37">
        <v>53571164</v>
      </c>
    </row>
    <row r="38" spans="1:12" ht="13.5" x14ac:dyDescent="0.25">
      <c r="A38" s="28" t="s">
        <v>53</v>
      </c>
      <c r="B38" s="21" t="s">
        <v>54</v>
      </c>
      <c r="C38" s="34">
        <v>6561203</v>
      </c>
      <c r="D38" s="34">
        <v>13209409</v>
      </c>
      <c r="E38" s="37">
        <v>11036586</v>
      </c>
      <c r="F38" s="38">
        <v>0</v>
      </c>
      <c r="G38" s="34">
        <v>0</v>
      </c>
      <c r="H38" s="40">
        <v>0</v>
      </c>
      <c r="I38" s="41">
        <v>0</v>
      </c>
      <c r="J38" s="39">
        <v>2000000</v>
      </c>
      <c r="K38" s="34">
        <v>2080000</v>
      </c>
      <c r="L38" s="37">
        <v>2163200</v>
      </c>
    </row>
    <row r="39" spans="1:12" ht="13.5" x14ac:dyDescent="0.25">
      <c r="A39" s="28" t="s">
        <v>55</v>
      </c>
      <c r="B39" s="21" t="s">
        <v>19</v>
      </c>
      <c r="C39" s="34">
        <v>36602478</v>
      </c>
      <c r="D39" s="34">
        <v>36959173</v>
      </c>
      <c r="E39" s="37">
        <v>46992132</v>
      </c>
      <c r="F39" s="39">
        <v>44908979</v>
      </c>
      <c r="G39" s="34">
        <v>44888566</v>
      </c>
      <c r="H39" s="37">
        <v>44888566</v>
      </c>
      <c r="I39" s="41">
        <v>44403240</v>
      </c>
      <c r="J39" s="39">
        <v>45936043</v>
      </c>
      <c r="K39" s="34">
        <v>48692208</v>
      </c>
      <c r="L39" s="37">
        <v>51613752</v>
      </c>
    </row>
    <row r="40" spans="1:12" ht="13.5" x14ac:dyDescent="0.25">
      <c r="A40" s="28" t="s">
        <v>28</v>
      </c>
      <c r="B40" s="21" t="s">
        <v>19</v>
      </c>
      <c r="C40" s="34">
        <v>10383445</v>
      </c>
      <c r="D40" s="34">
        <v>16240143</v>
      </c>
      <c r="E40" s="37">
        <v>20343985</v>
      </c>
      <c r="F40" s="38">
        <v>11674296</v>
      </c>
      <c r="G40" s="34">
        <v>9874165</v>
      </c>
      <c r="H40" s="40">
        <v>9874165</v>
      </c>
      <c r="I40" s="41">
        <v>3143329</v>
      </c>
      <c r="J40" s="39">
        <v>2919145</v>
      </c>
      <c r="K40" s="34">
        <v>3035911</v>
      </c>
      <c r="L40" s="37">
        <v>3157347</v>
      </c>
    </row>
    <row r="41" spans="1:12" ht="13.5" x14ac:dyDescent="0.25">
      <c r="A41" s="28" t="s">
        <v>56</v>
      </c>
      <c r="B41" s="21" t="s">
        <v>19</v>
      </c>
      <c r="C41" s="34">
        <v>28012900</v>
      </c>
      <c r="D41" s="34">
        <v>29095313</v>
      </c>
      <c r="E41" s="37">
        <v>37027792</v>
      </c>
      <c r="F41" s="38">
        <v>73188396</v>
      </c>
      <c r="G41" s="34">
        <v>95768730</v>
      </c>
      <c r="H41" s="40">
        <v>95768730</v>
      </c>
      <c r="I41" s="41">
        <v>68827836</v>
      </c>
      <c r="J41" s="39">
        <v>106515605</v>
      </c>
      <c r="K41" s="34">
        <v>97009186</v>
      </c>
      <c r="L41" s="37">
        <v>101673201</v>
      </c>
    </row>
    <row r="42" spans="1:12" ht="13.5" x14ac:dyDescent="0.25">
      <c r="A42" s="28" t="s">
        <v>57</v>
      </c>
      <c r="B42" s="21" t="s">
        <v>19</v>
      </c>
      <c r="C42" s="34">
        <v>2131699</v>
      </c>
      <c r="D42" s="34">
        <v>2501004</v>
      </c>
      <c r="E42" s="37">
        <v>2230418</v>
      </c>
      <c r="F42" s="39">
        <v>4061679</v>
      </c>
      <c r="G42" s="34">
        <v>4189082</v>
      </c>
      <c r="H42" s="37">
        <v>4189082</v>
      </c>
      <c r="I42" s="41">
        <v>3298888</v>
      </c>
      <c r="J42" s="39">
        <v>5240472</v>
      </c>
      <c r="K42" s="34">
        <v>6135220</v>
      </c>
      <c r="L42" s="37">
        <v>6432803</v>
      </c>
    </row>
    <row r="43" spans="1:12" ht="13.5" x14ac:dyDescent="0.25">
      <c r="A43" s="28" t="s">
        <v>58</v>
      </c>
      <c r="B43" s="21" t="s">
        <v>19</v>
      </c>
      <c r="C43" s="34">
        <v>10679187</v>
      </c>
      <c r="D43" s="34">
        <v>25808415</v>
      </c>
      <c r="E43" s="37">
        <v>16948479</v>
      </c>
      <c r="F43" s="38">
        <v>33433096</v>
      </c>
      <c r="G43" s="34">
        <v>5731045</v>
      </c>
      <c r="H43" s="40">
        <v>5731045</v>
      </c>
      <c r="I43" s="41">
        <v>3396866</v>
      </c>
      <c r="J43" s="39">
        <v>7922794</v>
      </c>
      <c r="K43" s="34">
        <v>8239705</v>
      </c>
      <c r="L43" s="37">
        <v>8569294</v>
      </c>
    </row>
    <row r="44" spans="1:12" ht="13.5" x14ac:dyDescent="0.25">
      <c r="A44" s="28" t="s">
        <v>59</v>
      </c>
      <c r="B44" s="21" t="s">
        <v>19</v>
      </c>
      <c r="C44" s="34">
        <v>30603020</v>
      </c>
      <c r="D44" s="34">
        <v>38745395</v>
      </c>
      <c r="E44" s="37">
        <v>28993063</v>
      </c>
      <c r="F44" s="39">
        <v>73794894</v>
      </c>
      <c r="G44" s="34">
        <v>70311516</v>
      </c>
      <c r="H44" s="37">
        <v>70311516</v>
      </c>
      <c r="I44" s="41">
        <v>44988557</v>
      </c>
      <c r="J44" s="39">
        <v>58258273</v>
      </c>
      <c r="K44" s="34">
        <v>60418010</v>
      </c>
      <c r="L44" s="37">
        <v>62832485</v>
      </c>
    </row>
    <row r="45" spans="1:12" ht="13.5" x14ac:dyDescent="0.25">
      <c r="A45" s="28" t="s">
        <v>60</v>
      </c>
      <c r="B45" s="21" t="s">
        <v>19</v>
      </c>
      <c r="C45" s="34">
        <v>922388</v>
      </c>
      <c r="D45" s="34">
        <v>86314</v>
      </c>
      <c r="E45" s="37">
        <v>533502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92194</v>
      </c>
      <c r="D46" s="34">
        <v>34660</v>
      </c>
      <c r="E46" s="37">
        <v>60037</v>
      </c>
      <c r="F46" s="39">
        <v>0</v>
      </c>
      <c r="G46" s="34">
        <v>0</v>
      </c>
      <c r="H46" s="37">
        <v>0</v>
      </c>
      <c r="I46" s="41">
        <v>598053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771390873</v>
      </c>
      <c r="D47" s="52">
        <f t="shared" ref="D47:L47" si="1">SUM(D34:D46)</f>
        <v>854913265</v>
      </c>
      <c r="E47" s="53">
        <f t="shared" si="1"/>
        <v>875034251</v>
      </c>
      <c r="F47" s="54">
        <f t="shared" si="1"/>
        <v>1070958133</v>
      </c>
      <c r="G47" s="52">
        <f t="shared" si="1"/>
        <v>1038624136</v>
      </c>
      <c r="H47" s="53">
        <f t="shared" si="1"/>
        <v>1038624136</v>
      </c>
      <c r="I47" s="56">
        <f t="shared" si="1"/>
        <v>915694207</v>
      </c>
      <c r="J47" s="57">
        <f t="shared" si="1"/>
        <v>1109354310</v>
      </c>
      <c r="K47" s="52">
        <f t="shared" si="1"/>
        <v>1205177561</v>
      </c>
      <c r="L47" s="53">
        <f t="shared" si="1"/>
        <v>1330768416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6040785</v>
      </c>
      <c r="D48" s="61">
        <f t="shared" si="2"/>
        <v>63014716</v>
      </c>
      <c r="E48" s="62">
        <f t="shared" si="2"/>
        <v>36080948</v>
      </c>
      <c r="F48" s="63">
        <f t="shared" si="2"/>
        <v>-6090877</v>
      </c>
      <c r="G48" s="61">
        <f t="shared" si="2"/>
        <v>3966495</v>
      </c>
      <c r="H48" s="62">
        <f t="shared" si="2"/>
        <v>3966495</v>
      </c>
      <c r="I48" s="64">
        <f t="shared" si="2"/>
        <v>70006190</v>
      </c>
      <c r="J48" s="65">
        <f t="shared" si="2"/>
        <v>-30411638</v>
      </c>
      <c r="K48" s="61">
        <f t="shared" si="2"/>
        <v>-25031766</v>
      </c>
      <c r="L48" s="62">
        <f t="shared" si="2"/>
        <v>-20055637</v>
      </c>
    </row>
    <row r="49" spans="1:12" ht="25.5" x14ac:dyDescent="0.25">
      <c r="A49" s="66" t="s">
        <v>64</v>
      </c>
      <c r="B49" s="21" t="s">
        <v>65</v>
      </c>
      <c r="C49" s="34">
        <v>28361964</v>
      </c>
      <c r="D49" s="34">
        <v>49582700</v>
      </c>
      <c r="E49" s="37">
        <v>34629332</v>
      </c>
      <c r="F49" s="39">
        <v>35265000</v>
      </c>
      <c r="G49" s="34">
        <v>62492841</v>
      </c>
      <c r="H49" s="37">
        <v>62492841</v>
      </c>
      <c r="I49" s="41">
        <v>32370953</v>
      </c>
      <c r="J49" s="39">
        <v>29021000</v>
      </c>
      <c r="K49" s="34">
        <v>30127000</v>
      </c>
      <c r="L49" s="37">
        <v>32603000</v>
      </c>
    </row>
    <row r="50" spans="1:12" ht="13.5" x14ac:dyDescent="0.25">
      <c r="A50" s="66" t="s">
        <v>66</v>
      </c>
      <c r="B50" s="21" t="s">
        <v>65</v>
      </c>
      <c r="C50" s="34">
        <v>477987</v>
      </c>
      <c r="D50" s="34">
        <v>1351053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34880736</v>
      </c>
      <c r="D51" s="68">
        <f t="shared" si="3"/>
        <v>113948469</v>
      </c>
      <c r="E51" s="69">
        <f t="shared" si="3"/>
        <v>70710280</v>
      </c>
      <c r="F51" s="70">
        <f t="shared" si="3"/>
        <v>29174123</v>
      </c>
      <c r="G51" s="68">
        <f t="shared" si="3"/>
        <v>66459336</v>
      </c>
      <c r="H51" s="69">
        <f t="shared" si="3"/>
        <v>66459336</v>
      </c>
      <c r="I51" s="71">
        <f t="shared" si="3"/>
        <v>102377143</v>
      </c>
      <c r="J51" s="72">
        <f t="shared" si="3"/>
        <v>-1390638</v>
      </c>
      <c r="K51" s="68">
        <f t="shared" si="3"/>
        <v>5095234</v>
      </c>
      <c r="L51" s="69">
        <f t="shared" si="3"/>
        <v>12547363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34880736</v>
      </c>
      <c r="D53" s="79">
        <f t="shared" ref="D53:L53" si="4">+D51-D52</f>
        <v>113948469</v>
      </c>
      <c r="E53" s="80">
        <f t="shared" si="4"/>
        <v>70710280</v>
      </c>
      <c r="F53" s="81">
        <f t="shared" si="4"/>
        <v>29174123</v>
      </c>
      <c r="G53" s="79">
        <f t="shared" si="4"/>
        <v>66459336</v>
      </c>
      <c r="H53" s="80">
        <f t="shared" si="4"/>
        <v>66459336</v>
      </c>
      <c r="I53" s="82">
        <f t="shared" si="4"/>
        <v>102377143</v>
      </c>
      <c r="J53" s="83">
        <f t="shared" si="4"/>
        <v>-1390638</v>
      </c>
      <c r="K53" s="79">
        <f t="shared" si="4"/>
        <v>5095234</v>
      </c>
      <c r="L53" s="80">
        <f t="shared" si="4"/>
        <v>12547363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34880736</v>
      </c>
      <c r="D56" s="68">
        <f t="shared" ref="D56:L56" si="5">SUM(D53:D55)</f>
        <v>113948469</v>
      </c>
      <c r="E56" s="69">
        <f t="shared" si="5"/>
        <v>70710280</v>
      </c>
      <c r="F56" s="70">
        <f t="shared" si="5"/>
        <v>29174123</v>
      </c>
      <c r="G56" s="68">
        <f t="shared" si="5"/>
        <v>66459336</v>
      </c>
      <c r="H56" s="69">
        <f t="shared" si="5"/>
        <v>66459336</v>
      </c>
      <c r="I56" s="71">
        <f t="shared" si="5"/>
        <v>102377143</v>
      </c>
      <c r="J56" s="72">
        <f t="shared" si="5"/>
        <v>-1390638</v>
      </c>
      <c r="K56" s="68">
        <f t="shared" si="5"/>
        <v>5095234</v>
      </c>
      <c r="L56" s="69">
        <f t="shared" si="5"/>
        <v>12547363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34880736</v>
      </c>
      <c r="D59" s="87">
        <f t="shared" ref="D59:L59" si="6">SUM(D56:D58)</f>
        <v>113948469</v>
      </c>
      <c r="E59" s="88">
        <f t="shared" si="6"/>
        <v>70710280</v>
      </c>
      <c r="F59" s="89">
        <f t="shared" si="6"/>
        <v>29174123</v>
      </c>
      <c r="G59" s="87">
        <f t="shared" si="6"/>
        <v>66459336</v>
      </c>
      <c r="H59" s="90">
        <f t="shared" si="6"/>
        <v>66459336</v>
      </c>
      <c r="I59" s="91">
        <f t="shared" si="6"/>
        <v>102377143</v>
      </c>
      <c r="J59" s="92">
        <f t="shared" si="6"/>
        <v>-1390638</v>
      </c>
      <c r="K59" s="87">
        <f t="shared" si="6"/>
        <v>5095234</v>
      </c>
      <c r="L59" s="88">
        <f t="shared" si="6"/>
        <v>12547363</v>
      </c>
    </row>
    <row r="60" spans="1:12" ht="13.5" x14ac:dyDescent="0.25">
      <c r="A60" s="1" t="s">
        <v>107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111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112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11269402</v>
      </c>
      <c r="L9" s="32">
        <v>10139193</v>
      </c>
    </row>
    <row r="10" spans="1:12" ht="13.5" x14ac:dyDescent="0.25">
      <c r="A10" s="28" t="s">
        <v>26</v>
      </c>
      <c r="B10" s="21" t="s">
        <v>19</v>
      </c>
      <c r="C10" s="29">
        <v>9735673</v>
      </c>
      <c r="D10" s="29">
        <v>9573423</v>
      </c>
      <c r="E10" s="30">
        <v>10726938</v>
      </c>
      <c r="F10" s="31">
        <v>12163853</v>
      </c>
      <c r="G10" s="29">
        <v>12308853</v>
      </c>
      <c r="H10" s="32">
        <v>12308853</v>
      </c>
      <c r="I10" s="30">
        <v>11114047</v>
      </c>
      <c r="J10" s="33">
        <v>13341148</v>
      </c>
      <c r="K10" s="29">
        <v>14526197</v>
      </c>
      <c r="L10" s="32">
        <v>14413176</v>
      </c>
    </row>
    <row r="11" spans="1:12" ht="13.5" x14ac:dyDescent="0.25">
      <c r="A11" s="28" t="s">
        <v>27</v>
      </c>
      <c r="B11" s="21" t="s">
        <v>19</v>
      </c>
      <c r="C11" s="29">
        <v>106246825</v>
      </c>
      <c r="D11" s="29">
        <v>106979783</v>
      </c>
      <c r="E11" s="30">
        <v>117789784</v>
      </c>
      <c r="F11" s="31">
        <v>127072500</v>
      </c>
      <c r="G11" s="29">
        <v>137972500</v>
      </c>
      <c r="H11" s="32">
        <v>137972500</v>
      </c>
      <c r="I11" s="30">
        <v>102207758</v>
      </c>
      <c r="J11" s="33">
        <v>133650000</v>
      </c>
      <c r="K11" s="29">
        <v>140332500</v>
      </c>
      <c r="L11" s="32">
        <v>140332500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38231810</v>
      </c>
      <c r="D14" s="29">
        <v>40295365</v>
      </c>
      <c r="E14" s="30">
        <v>62998758</v>
      </c>
      <c r="F14" s="31">
        <v>63000000</v>
      </c>
      <c r="G14" s="29">
        <v>73103481</v>
      </c>
      <c r="H14" s="32">
        <v>73103481</v>
      </c>
      <c r="I14" s="30">
        <v>89961868</v>
      </c>
      <c r="J14" s="33">
        <v>80000000</v>
      </c>
      <c r="K14" s="29">
        <v>82000000</v>
      </c>
      <c r="L14" s="32">
        <v>83000000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238615</v>
      </c>
      <c r="D17" s="34">
        <v>229048</v>
      </c>
      <c r="E17" s="37">
        <v>91087</v>
      </c>
      <c r="F17" s="39">
        <v>240000</v>
      </c>
      <c r="G17" s="34">
        <v>240000</v>
      </c>
      <c r="H17" s="37">
        <v>240000</v>
      </c>
      <c r="I17" s="40">
        <v>264801</v>
      </c>
      <c r="J17" s="39">
        <v>240000</v>
      </c>
      <c r="K17" s="34">
        <v>240000</v>
      </c>
      <c r="L17" s="37">
        <v>240000</v>
      </c>
    </row>
    <row r="18" spans="1:12" ht="13.5" x14ac:dyDescent="0.25">
      <c r="A18" s="28" t="s">
        <v>34</v>
      </c>
      <c r="B18" s="21" t="s">
        <v>19</v>
      </c>
      <c r="C18" s="34">
        <v>669682</v>
      </c>
      <c r="D18" s="34">
        <v>739566</v>
      </c>
      <c r="E18" s="37">
        <v>693504</v>
      </c>
      <c r="F18" s="39">
        <v>653000</v>
      </c>
      <c r="G18" s="34">
        <v>653000</v>
      </c>
      <c r="H18" s="37">
        <v>653000</v>
      </c>
      <c r="I18" s="41">
        <v>817999</v>
      </c>
      <c r="J18" s="39">
        <v>653000</v>
      </c>
      <c r="K18" s="34">
        <v>653000</v>
      </c>
      <c r="L18" s="37">
        <v>653000</v>
      </c>
    </row>
    <row r="19" spans="1:12" ht="13.5" x14ac:dyDescent="0.25">
      <c r="A19" s="28" t="s">
        <v>35</v>
      </c>
      <c r="B19" s="21" t="s">
        <v>19</v>
      </c>
      <c r="C19" s="34">
        <v>269329</v>
      </c>
      <c r="D19" s="34">
        <v>117835</v>
      </c>
      <c r="E19" s="37">
        <v>1043468</v>
      </c>
      <c r="F19" s="39">
        <v>1845200</v>
      </c>
      <c r="G19" s="34">
        <v>1845200</v>
      </c>
      <c r="H19" s="37">
        <v>1845200</v>
      </c>
      <c r="I19" s="41">
        <v>896917</v>
      </c>
      <c r="J19" s="39">
        <v>1425200</v>
      </c>
      <c r="K19" s="34">
        <v>1425200</v>
      </c>
      <c r="L19" s="37">
        <v>1475200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245866697</v>
      </c>
      <c r="D25" s="34">
        <v>253668692</v>
      </c>
      <c r="E25" s="37">
        <v>256947947</v>
      </c>
      <c r="F25" s="39">
        <v>270209888</v>
      </c>
      <c r="G25" s="34">
        <v>272192422</v>
      </c>
      <c r="H25" s="37">
        <v>272192422</v>
      </c>
      <c r="I25" s="41">
        <v>265588099</v>
      </c>
      <c r="J25" s="39">
        <v>274545000</v>
      </c>
      <c r="K25" s="34">
        <v>282678000</v>
      </c>
      <c r="L25" s="37">
        <v>294333000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27826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12555000</v>
      </c>
      <c r="H30" s="37">
        <v>12555000</v>
      </c>
      <c r="I30" s="41">
        <v>0</v>
      </c>
      <c r="J30" s="39">
        <v>12555000</v>
      </c>
      <c r="K30" s="34">
        <v>12055000</v>
      </c>
      <c r="L30" s="37">
        <v>12055000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401258631</v>
      </c>
      <c r="D32" s="52">
        <f t="shared" ref="D32:L32" si="0">SUM(D6:D19)+SUM(D21:D31)</f>
        <v>411603712</v>
      </c>
      <c r="E32" s="53">
        <f t="shared" si="0"/>
        <v>450319312</v>
      </c>
      <c r="F32" s="54">
        <f t="shared" si="0"/>
        <v>475184441</v>
      </c>
      <c r="G32" s="52">
        <f t="shared" si="0"/>
        <v>510870456</v>
      </c>
      <c r="H32" s="55">
        <f t="shared" si="0"/>
        <v>510870456</v>
      </c>
      <c r="I32" s="56">
        <f t="shared" si="0"/>
        <v>470851489</v>
      </c>
      <c r="J32" s="57">
        <f t="shared" si="0"/>
        <v>516409348</v>
      </c>
      <c r="K32" s="52">
        <f t="shared" si="0"/>
        <v>545179299</v>
      </c>
      <c r="L32" s="53">
        <f t="shared" si="0"/>
        <v>556641069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213079406</v>
      </c>
      <c r="D34" s="34">
        <v>218978841</v>
      </c>
      <c r="E34" s="37">
        <v>221173708</v>
      </c>
      <c r="F34" s="38">
        <v>258506893</v>
      </c>
      <c r="G34" s="34">
        <v>257216521</v>
      </c>
      <c r="H34" s="40">
        <v>257216521</v>
      </c>
      <c r="I34" s="41">
        <v>223386153</v>
      </c>
      <c r="J34" s="39">
        <v>286665121</v>
      </c>
      <c r="K34" s="34">
        <v>299843123</v>
      </c>
      <c r="L34" s="37">
        <v>310733150</v>
      </c>
    </row>
    <row r="35" spans="1:12" ht="13.5" x14ac:dyDescent="0.25">
      <c r="A35" s="28" t="s">
        <v>49</v>
      </c>
      <c r="B35" s="21" t="s">
        <v>19</v>
      </c>
      <c r="C35" s="34">
        <v>12657184</v>
      </c>
      <c r="D35" s="34">
        <v>12744506</v>
      </c>
      <c r="E35" s="37">
        <v>13606891</v>
      </c>
      <c r="F35" s="38">
        <v>12521074</v>
      </c>
      <c r="G35" s="34">
        <v>15186828</v>
      </c>
      <c r="H35" s="40">
        <v>15186828</v>
      </c>
      <c r="I35" s="41">
        <v>14606587</v>
      </c>
      <c r="J35" s="39">
        <v>15946179</v>
      </c>
      <c r="K35" s="34">
        <v>16265101</v>
      </c>
      <c r="L35" s="37">
        <v>16590404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28214566</v>
      </c>
      <c r="D37" s="34">
        <v>21452353</v>
      </c>
      <c r="E37" s="37">
        <v>36914883</v>
      </c>
      <c r="F37" s="39">
        <v>26660309</v>
      </c>
      <c r="G37" s="34">
        <v>28008349</v>
      </c>
      <c r="H37" s="37">
        <v>28008349</v>
      </c>
      <c r="I37" s="41">
        <v>25845327</v>
      </c>
      <c r="J37" s="39">
        <v>21297790</v>
      </c>
      <c r="K37" s="34">
        <v>25120989</v>
      </c>
      <c r="L37" s="37">
        <v>23554776</v>
      </c>
    </row>
    <row r="38" spans="1:12" ht="13.5" x14ac:dyDescent="0.25">
      <c r="A38" s="28" t="s">
        <v>53</v>
      </c>
      <c r="B38" s="21" t="s">
        <v>54</v>
      </c>
      <c r="C38" s="34">
        <v>32597</v>
      </c>
      <c r="D38" s="34">
        <v>113215</v>
      </c>
      <c r="E38" s="37">
        <v>102220</v>
      </c>
      <c r="F38" s="38">
        <v>0</v>
      </c>
      <c r="G38" s="34">
        <v>9000</v>
      </c>
      <c r="H38" s="40">
        <v>9000</v>
      </c>
      <c r="I38" s="41">
        <v>0</v>
      </c>
      <c r="J38" s="39">
        <v>100000</v>
      </c>
      <c r="K38" s="34">
        <v>100000</v>
      </c>
      <c r="L38" s="37">
        <v>100000</v>
      </c>
    </row>
    <row r="39" spans="1:12" ht="13.5" x14ac:dyDescent="0.25">
      <c r="A39" s="28" t="s">
        <v>55</v>
      </c>
      <c r="B39" s="21" t="s">
        <v>19</v>
      </c>
      <c r="C39" s="34">
        <v>9238323</v>
      </c>
      <c r="D39" s="34">
        <v>9787963</v>
      </c>
      <c r="E39" s="37">
        <v>9267124</v>
      </c>
      <c r="F39" s="39">
        <v>9560700</v>
      </c>
      <c r="G39" s="34">
        <v>9580700</v>
      </c>
      <c r="H39" s="37">
        <v>9580700</v>
      </c>
      <c r="I39" s="41">
        <v>11725246</v>
      </c>
      <c r="J39" s="39">
        <v>9812210</v>
      </c>
      <c r="K39" s="34">
        <v>9564400</v>
      </c>
      <c r="L39" s="37">
        <v>9564400</v>
      </c>
    </row>
    <row r="40" spans="1:12" ht="13.5" x14ac:dyDescent="0.25">
      <c r="A40" s="28" t="s">
        <v>28</v>
      </c>
      <c r="B40" s="21" t="s">
        <v>19</v>
      </c>
      <c r="C40" s="34">
        <v>0</v>
      </c>
      <c r="D40" s="34">
        <v>0</v>
      </c>
      <c r="E40" s="37">
        <v>0</v>
      </c>
      <c r="F40" s="38">
        <v>1200000</v>
      </c>
      <c r="G40" s="34">
        <v>1744480</v>
      </c>
      <c r="H40" s="40">
        <v>1744480</v>
      </c>
      <c r="I40" s="41">
        <v>0</v>
      </c>
      <c r="J40" s="39">
        <v>1762982</v>
      </c>
      <c r="K40" s="34">
        <v>11014346</v>
      </c>
      <c r="L40" s="37">
        <v>10352690</v>
      </c>
    </row>
    <row r="41" spans="1:12" ht="13.5" x14ac:dyDescent="0.25">
      <c r="A41" s="28" t="s">
        <v>56</v>
      </c>
      <c r="B41" s="21" t="s">
        <v>19</v>
      </c>
      <c r="C41" s="34">
        <v>31707480</v>
      </c>
      <c r="D41" s="34">
        <v>33225099</v>
      </c>
      <c r="E41" s="37">
        <v>40641300</v>
      </c>
      <c r="F41" s="38">
        <v>69701937</v>
      </c>
      <c r="G41" s="34">
        <v>81315205</v>
      </c>
      <c r="H41" s="40">
        <v>81315205</v>
      </c>
      <c r="I41" s="41">
        <v>58785772</v>
      </c>
      <c r="J41" s="39">
        <v>72055181</v>
      </c>
      <c r="K41" s="34">
        <v>74026024</v>
      </c>
      <c r="L41" s="37">
        <v>77078058</v>
      </c>
    </row>
    <row r="42" spans="1:12" ht="13.5" x14ac:dyDescent="0.25">
      <c r="A42" s="28" t="s">
        <v>57</v>
      </c>
      <c r="B42" s="21" t="s">
        <v>19</v>
      </c>
      <c r="C42" s="34">
        <v>12173420</v>
      </c>
      <c r="D42" s="34">
        <v>16988386</v>
      </c>
      <c r="E42" s="37">
        <v>12400176</v>
      </c>
      <c r="F42" s="39">
        <v>17983605</v>
      </c>
      <c r="G42" s="34">
        <v>19485115</v>
      </c>
      <c r="H42" s="37">
        <v>19485115</v>
      </c>
      <c r="I42" s="41">
        <v>13155442</v>
      </c>
      <c r="J42" s="39">
        <v>20388610</v>
      </c>
      <c r="K42" s="34">
        <v>20300148</v>
      </c>
      <c r="L42" s="37">
        <v>18401723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500000</v>
      </c>
      <c r="G43" s="34">
        <v>500000</v>
      </c>
      <c r="H43" s="40">
        <v>500000</v>
      </c>
      <c r="I43" s="41">
        <v>0</v>
      </c>
      <c r="J43" s="39">
        <v>500000</v>
      </c>
      <c r="K43" s="34">
        <v>500000</v>
      </c>
      <c r="L43" s="37">
        <v>500000</v>
      </c>
    </row>
    <row r="44" spans="1:12" ht="13.5" x14ac:dyDescent="0.25">
      <c r="A44" s="28" t="s">
        <v>59</v>
      </c>
      <c r="B44" s="21" t="s">
        <v>19</v>
      </c>
      <c r="C44" s="34">
        <v>57679194</v>
      </c>
      <c r="D44" s="34">
        <v>64400659</v>
      </c>
      <c r="E44" s="37">
        <v>64705143</v>
      </c>
      <c r="F44" s="39">
        <v>78538923</v>
      </c>
      <c r="G44" s="34">
        <v>97758258</v>
      </c>
      <c r="H44" s="37">
        <v>97758258</v>
      </c>
      <c r="I44" s="41">
        <v>80967159</v>
      </c>
      <c r="J44" s="39">
        <v>87815275</v>
      </c>
      <c r="K44" s="34">
        <v>88379168</v>
      </c>
      <c r="L44" s="37">
        <v>89699868</v>
      </c>
    </row>
    <row r="45" spans="1:12" ht="13.5" x14ac:dyDescent="0.25">
      <c r="A45" s="28" t="s">
        <v>60</v>
      </c>
      <c r="B45" s="21" t="s">
        <v>19</v>
      </c>
      <c r="C45" s="34">
        <v>167052</v>
      </c>
      <c r="D45" s="34">
        <v>132469</v>
      </c>
      <c r="E45" s="37">
        <v>1599627</v>
      </c>
      <c r="F45" s="38">
        <v>11000</v>
      </c>
      <c r="G45" s="34">
        <v>11000</v>
      </c>
      <c r="H45" s="37">
        <v>11000</v>
      </c>
      <c r="I45" s="41">
        <v>2164678</v>
      </c>
      <c r="J45" s="39">
        <v>11000</v>
      </c>
      <c r="K45" s="34">
        <v>11000</v>
      </c>
      <c r="L45" s="37">
        <v>11000</v>
      </c>
    </row>
    <row r="46" spans="1:12" ht="13.5" x14ac:dyDescent="0.25">
      <c r="A46" s="28" t="s">
        <v>61</v>
      </c>
      <c r="B46" s="21" t="s">
        <v>19</v>
      </c>
      <c r="C46" s="34">
        <v>91017</v>
      </c>
      <c r="D46" s="34">
        <v>49320</v>
      </c>
      <c r="E46" s="37">
        <v>158000</v>
      </c>
      <c r="F46" s="39">
        <v>0</v>
      </c>
      <c r="G46" s="34">
        <v>55000</v>
      </c>
      <c r="H46" s="37">
        <v>55000</v>
      </c>
      <c r="I46" s="41">
        <v>116719</v>
      </c>
      <c r="J46" s="39">
        <v>55000</v>
      </c>
      <c r="K46" s="34">
        <v>55000</v>
      </c>
      <c r="L46" s="37">
        <v>55000</v>
      </c>
    </row>
    <row r="47" spans="1:12" x14ac:dyDescent="0.2">
      <c r="A47" s="60" t="s">
        <v>62</v>
      </c>
      <c r="B47" s="51" t="s">
        <v>19</v>
      </c>
      <c r="C47" s="52">
        <f>SUM(C34:C46)</f>
        <v>365040239</v>
      </c>
      <c r="D47" s="52">
        <f t="shared" ref="D47:L47" si="1">SUM(D34:D46)</f>
        <v>377872811</v>
      </c>
      <c r="E47" s="53">
        <f t="shared" si="1"/>
        <v>400569072</v>
      </c>
      <c r="F47" s="54">
        <f t="shared" si="1"/>
        <v>475184441</v>
      </c>
      <c r="G47" s="52">
        <f t="shared" si="1"/>
        <v>510870456</v>
      </c>
      <c r="H47" s="53">
        <f t="shared" si="1"/>
        <v>510870456</v>
      </c>
      <c r="I47" s="56">
        <f t="shared" si="1"/>
        <v>430753083</v>
      </c>
      <c r="J47" s="57">
        <f t="shared" si="1"/>
        <v>516409348</v>
      </c>
      <c r="K47" s="52">
        <f t="shared" si="1"/>
        <v>545179299</v>
      </c>
      <c r="L47" s="53">
        <f t="shared" si="1"/>
        <v>556641069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36218392</v>
      </c>
      <c r="D48" s="61">
        <f t="shared" si="2"/>
        <v>33730901</v>
      </c>
      <c r="E48" s="62">
        <f t="shared" si="2"/>
        <v>49750240</v>
      </c>
      <c r="F48" s="63">
        <f t="shared" si="2"/>
        <v>0</v>
      </c>
      <c r="G48" s="61">
        <f t="shared" si="2"/>
        <v>0</v>
      </c>
      <c r="H48" s="62">
        <f t="shared" si="2"/>
        <v>0</v>
      </c>
      <c r="I48" s="64">
        <f t="shared" si="2"/>
        <v>40098406</v>
      </c>
      <c r="J48" s="65">
        <f t="shared" si="2"/>
        <v>0</v>
      </c>
      <c r="K48" s="61">
        <f t="shared" si="2"/>
        <v>0</v>
      </c>
      <c r="L48" s="62">
        <f t="shared" si="2"/>
        <v>0</v>
      </c>
    </row>
    <row r="49" spans="1:12" ht="25.5" x14ac:dyDescent="0.25">
      <c r="A49" s="66" t="s">
        <v>64</v>
      </c>
      <c r="B49" s="21" t="s">
        <v>65</v>
      </c>
      <c r="C49" s="34">
        <v>213558</v>
      </c>
      <c r="D49" s="34">
        <v>54315</v>
      </c>
      <c r="E49" s="37">
        <v>816856</v>
      </c>
      <c r="F49" s="39">
        <v>2340200</v>
      </c>
      <c r="G49" s="34">
        <v>2505014</v>
      </c>
      <c r="H49" s="37">
        <v>2505014</v>
      </c>
      <c r="I49" s="41">
        <v>1293676</v>
      </c>
      <c r="J49" s="39">
        <v>1546000</v>
      </c>
      <c r="K49" s="34">
        <v>4406000</v>
      </c>
      <c r="L49" s="37">
        <v>16000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929080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36431950</v>
      </c>
      <c r="D51" s="68">
        <f t="shared" si="3"/>
        <v>34714296</v>
      </c>
      <c r="E51" s="69">
        <f t="shared" si="3"/>
        <v>50567096</v>
      </c>
      <c r="F51" s="70">
        <f t="shared" si="3"/>
        <v>2340200</v>
      </c>
      <c r="G51" s="68">
        <f t="shared" si="3"/>
        <v>2505014</v>
      </c>
      <c r="H51" s="69">
        <f t="shared" si="3"/>
        <v>2505014</v>
      </c>
      <c r="I51" s="71">
        <f t="shared" si="3"/>
        <v>41392082</v>
      </c>
      <c r="J51" s="72">
        <f t="shared" si="3"/>
        <v>1546000</v>
      </c>
      <c r="K51" s="68">
        <f t="shared" si="3"/>
        <v>4406000</v>
      </c>
      <c r="L51" s="69">
        <f t="shared" si="3"/>
        <v>16000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36431950</v>
      </c>
      <c r="D53" s="79">
        <f t="shared" ref="D53:L53" si="4">+D51-D52</f>
        <v>34714296</v>
      </c>
      <c r="E53" s="80">
        <f t="shared" si="4"/>
        <v>50567096</v>
      </c>
      <c r="F53" s="81">
        <f t="shared" si="4"/>
        <v>2340200</v>
      </c>
      <c r="G53" s="79">
        <f t="shared" si="4"/>
        <v>2505014</v>
      </c>
      <c r="H53" s="80">
        <f t="shared" si="4"/>
        <v>2505014</v>
      </c>
      <c r="I53" s="82">
        <f t="shared" si="4"/>
        <v>41392082</v>
      </c>
      <c r="J53" s="83">
        <f t="shared" si="4"/>
        <v>1546000</v>
      </c>
      <c r="K53" s="79">
        <f t="shared" si="4"/>
        <v>4406000</v>
      </c>
      <c r="L53" s="80">
        <f t="shared" si="4"/>
        <v>16000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36431950</v>
      </c>
      <c r="D56" s="68">
        <f t="shared" ref="D56:L56" si="5">SUM(D53:D55)</f>
        <v>34714296</v>
      </c>
      <c r="E56" s="69">
        <f t="shared" si="5"/>
        <v>50567096</v>
      </c>
      <c r="F56" s="70">
        <f t="shared" si="5"/>
        <v>2340200</v>
      </c>
      <c r="G56" s="68">
        <f t="shared" si="5"/>
        <v>2505014</v>
      </c>
      <c r="H56" s="69">
        <f t="shared" si="5"/>
        <v>2505014</v>
      </c>
      <c r="I56" s="71">
        <f t="shared" si="5"/>
        <v>41392082</v>
      </c>
      <c r="J56" s="72">
        <f t="shared" si="5"/>
        <v>1546000</v>
      </c>
      <c r="K56" s="68">
        <f t="shared" si="5"/>
        <v>4406000</v>
      </c>
      <c r="L56" s="69">
        <f t="shared" si="5"/>
        <v>16000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36431950</v>
      </c>
      <c r="D59" s="87">
        <f t="shared" ref="D59:L59" si="6">SUM(D56:D58)</f>
        <v>34714296</v>
      </c>
      <c r="E59" s="88">
        <f t="shared" si="6"/>
        <v>50567096</v>
      </c>
      <c r="F59" s="89">
        <f t="shared" si="6"/>
        <v>2340200</v>
      </c>
      <c r="G59" s="87">
        <f t="shared" si="6"/>
        <v>2505014</v>
      </c>
      <c r="H59" s="90">
        <f t="shared" si="6"/>
        <v>2505014</v>
      </c>
      <c r="I59" s="91">
        <f t="shared" si="6"/>
        <v>41392082</v>
      </c>
      <c r="J59" s="92">
        <f t="shared" si="6"/>
        <v>1546000</v>
      </c>
      <c r="K59" s="87">
        <f t="shared" si="6"/>
        <v>4406000</v>
      </c>
      <c r="L59" s="88">
        <f t="shared" si="6"/>
        <v>16000</v>
      </c>
    </row>
    <row r="60" spans="1:12" ht="13.5" x14ac:dyDescent="0.25">
      <c r="A60" s="1" t="s">
        <v>107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111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112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102525414</v>
      </c>
      <c r="D6" s="29">
        <v>114624975</v>
      </c>
      <c r="E6" s="30">
        <v>114036716</v>
      </c>
      <c r="F6" s="31">
        <v>135051929</v>
      </c>
      <c r="G6" s="29">
        <v>133521632</v>
      </c>
      <c r="H6" s="32">
        <v>133521632</v>
      </c>
      <c r="I6" s="30">
        <v>132651175</v>
      </c>
      <c r="J6" s="33">
        <v>147247127</v>
      </c>
      <c r="K6" s="29">
        <v>156081955</v>
      </c>
      <c r="L6" s="32">
        <v>165446872</v>
      </c>
    </row>
    <row r="7" spans="1:12" ht="13.5" x14ac:dyDescent="0.25">
      <c r="A7" s="28" t="s">
        <v>23</v>
      </c>
      <c r="B7" s="21" t="s">
        <v>22</v>
      </c>
      <c r="C7" s="29">
        <v>77055926</v>
      </c>
      <c r="D7" s="29">
        <v>78378131</v>
      </c>
      <c r="E7" s="30">
        <v>79377063</v>
      </c>
      <c r="F7" s="31">
        <v>84970950</v>
      </c>
      <c r="G7" s="29">
        <v>89143000</v>
      </c>
      <c r="H7" s="32">
        <v>89143000</v>
      </c>
      <c r="I7" s="30">
        <v>91214842</v>
      </c>
      <c r="J7" s="33">
        <v>93493178</v>
      </c>
      <c r="K7" s="29">
        <v>99102769</v>
      </c>
      <c r="L7" s="32">
        <v>105048935</v>
      </c>
    </row>
    <row r="8" spans="1:12" ht="13.5" x14ac:dyDescent="0.25">
      <c r="A8" s="28" t="s">
        <v>24</v>
      </c>
      <c r="B8" s="21" t="s">
        <v>22</v>
      </c>
      <c r="C8" s="29">
        <v>37624502</v>
      </c>
      <c r="D8" s="29">
        <v>36981361</v>
      </c>
      <c r="E8" s="30">
        <v>40514481</v>
      </c>
      <c r="F8" s="31">
        <v>41862578</v>
      </c>
      <c r="G8" s="29">
        <v>42626000</v>
      </c>
      <c r="H8" s="32">
        <v>42626000</v>
      </c>
      <c r="I8" s="30">
        <v>43219846</v>
      </c>
      <c r="J8" s="33">
        <v>44970430</v>
      </c>
      <c r="K8" s="29">
        <v>47668655</v>
      </c>
      <c r="L8" s="32">
        <v>50528773</v>
      </c>
    </row>
    <row r="9" spans="1:12" ht="13.5" x14ac:dyDescent="0.25">
      <c r="A9" s="28" t="s">
        <v>25</v>
      </c>
      <c r="B9" s="21" t="s">
        <v>22</v>
      </c>
      <c r="C9" s="29">
        <v>36271217</v>
      </c>
      <c r="D9" s="29">
        <v>37686213</v>
      </c>
      <c r="E9" s="30">
        <v>39857804</v>
      </c>
      <c r="F9" s="31">
        <v>41255200</v>
      </c>
      <c r="G9" s="29">
        <v>42416000</v>
      </c>
      <c r="H9" s="32">
        <v>42416000</v>
      </c>
      <c r="I9" s="30">
        <v>42555199</v>
      </c>
      <c r="J9" s="33">
        <v>44748880</v>
      </c>
      <c r="K9" s="29">
        <v>47433813</v>
      </c>
      <c r="L9" s="32">
        <v>50279843</v>
      </c>
    </row>
    <row r="10" spans="1:12" ht="13.5" x14ac:dyDescent="0.25">
      <c r="A10" s="28" t="s">
        <v>26</v>
      </c>
      <c r="B10" s="21" t="s">
        <v>19</v>
      </c>
      <c r="C10" s="29">
        <v>3949141</v>
      </c>
      <c r="D10" s="29">
        <v>5045529</v>
      </c>
      <c r="E10" s="30">
        <v>3338219</v>
      </c>
      <c r="F10" s="31">
        <v>24083652</v>
      </c>
      <c r="G10" s="29">
        <v>4083652</v>
      </c>
      <c r="H10" s="32">
        <v>4083652</v>
      </c>
      <c r="I10" s="30">
        <v>3192549</v>
      </c>
      <c r="J10" s="33">
        <v>26953327</v>
      </c>
      <c r="K10" s="29">
        <v>28570528</v>
      </c>
      <c r="L10" s="32">
        <v>30284762</v>
      </c>
    </row>
    <row r="11" spans="1:12" ht="13.5" x14ac:dyDescent="0.25">
      <c r="A11" s="28" t="s">
        <v>27</v>
      </c>
      <c r="B11" s="21" t="s">
        <v>19</v>
      </c>
      <c r="C11" s="29">
        <v>7283909</v>
      </c>
      <c r="D11" s="29">
        <v>7139846</v>
      </c>
      <c r="E11" s="30">
        <v>7635948</v>
      </c>
      <c r="F11" s="31">
        <v>9378318</v>
      </c>
      <c r="G11" s="29">
        <v>9378318</v>
      </c>
      <c r="H11" s="32">
        <v>9378318</v>
      </c>
      <c r="I11" s="30">
        <v>7415522</v>
      </c>
      <c r="J11" s="33">
        <v>9894125</v>
      </c>
      <c r="K11" s="29">
        <v>10487772</v>
      </c>
      <c r="L11" s="32">
        <v>11117038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12317982</v>
      </c>
      <c r="D13" s="29">
        <v>16906671</v>
      </c>
      <c r="E13" s="30">
        <v>23462549</v>
      </c>
      <c r="F13" s="31">
        <v>24109700</v>
      </c>
      <c r="G13" s="29">
        <v>25513000</v>
      </c>
      <c r="H13" s="32">
        <v>25513000</v>
      </c>
      <c r="I13" s="30">
        <v>24908865</v>
      </c>
      <c r="J13" s="33">
        <v>27426475</v>
      </c>
      <c r="K13" s="29">
        <v>29072065</v>
      </c>
      <c r="L13" s="32">
        <v>30816389</v>
      </c>
    </row>
    <row r="14" spans="1:12" ht="13.5" x14ac:dyDescent="0.25">
      <c r="A14" s="28" t="s">
        <v>30</v>
      </c>
      <c r="B14" s="21" t="s">
        <v>19</v>
      </c>
      <c r="C14" s="29">
        <v>8097551</v>
      </c>
      <c r="D14" s="29">
        <v>10542388</v>
      </c>
      <c r="E14" s="30">
        <v>11469251</v>
      </c>
      <c r="F14" s="31">
        <v>10962000</v>
      </c>
      <c r="G14" s="29">
        <v>8162000</v>
      </c>
      <c r="H14" s="32">
        <v>8162000</v>
      </c>
      <c r="I14" s="30">
        <v>5649128</v>
      </c>
      <c r="J14" s="33">
        <v>7762950</v>
      </c>
      <c r="K14" s="29">
        <v>8228727</v>
      </c>
      <c r="L14" s="32">
        <v>8722451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1000</v>
      </c>
      <c r="G16" s="34">
        <v>1000</v>
      </c>
      <c r="H16" s="37">
        <v>1000</v>
      </c>
      <c r="I16" s="38">
        <v>0</v>
      </c>
      <c r="J16" s="36">
        <v>1049</v>
      </c>
      <c r="K16" s="34">
        <v>1112</v>
      </c>
      <c r="L16" s="37">
        <v>1179</v>
      </c>
    </row>
    <row r="17" spans="1:12" ht="13.5" x14ac:dyDescent="0.25">
      <c r="A17" s="28" t="s">
        <v>33</v>
      </c>
      <c r="B17" s="21" t="s">
        <v>19</v>
      </c>
      <c r="C17" s="34">
        <v>2060383</v>
      </c>
      <c r="D17" s="34">
        <v>2165371</v>
      </c>
      <c r="E17" s="37">
        <v>1854597</v>
      </c>
      <c r="F17" s="39">
        <v>2307388</v>
      </c>
      <c r="G17" s="34">
        <v>1716288</v>
      </c>
      <c r="H17" s="37">
        <v>1716288</v>
      </c>
      <c r="I17" s="40">
        <v>558981</v>
      </c>
      <c r="J17" s="39">
        <v>1716288</v>
      </c>
      <c r="K17" s="34">
        <v>1819265</v>
      </c>
      <c r="L17" s="37">
        <v>1928421</v>
      </c>
    </row>
    <row r="18" spans="1:12" ht="13.5" x14ac:dyDescent="0.25">
      <c r="A18" s="28" t="s">
        <v>34</v>
      </c>
      <c r="B18" s="21" t="s">
        <v>19</v>
      </c>
      <c r="C18" s="34">
        <v>108597</v>
      </c>
      <c r="D18" s="34">
        <v>35793</v>
      </c>
      <c r="E18" s="37">
        <v>4362</v>
      </c>
      <c r="F18" s="39">
        <v>23260</v>
      </c>
      <c r="G18" s="34">
        <v>23260</v>
      </c>
      <c r="H18" s="37">
        <v>23260</v>
      </c>
      <c r="I18" s="41">
        <v>1514</v>
      </c>
      <c r="J18" s="39">
        <v>24539</v>
      </c>
      <c r="K18" s="34">
        <v>26011</v>
      </c>
      <c r="L18" s="37">
        <v>27572</v>
      </c>
    </row>
    <row r="19" spans="1:12" ht="13.5" x14ac:dyDescent="0.25">
      <c r="A19" s="28" t="s">
        <v>35</v>
      </c>
      <c r="B19" s="21" t="s">
        <v>19</v>
      </c>
      <c r="C19" s="34">
        <v>2212383</v>
      </c>
      <c r="D19" s="34">
        <v>9051794</v>
      </c>
      <c r="E19" s="37">
        <v>19959301</v>
      </c>
      <c r="F19" s="39">
        <v>3737063</v>
      </c>
      <c r="G19" s="34">
        <v>4037062</v>
      </c>
      <c r="H19" s="37">
        <v>4037062</v>
      </c>
      <c r="I19" s="41">
        <v>3430161</v>
      </c>
      <c r="J19" s="39">
        <v>3406479</v>
      </c>
      <c r="K19" s="34">
        <v>3610867</v>
      </c>
      <c r="L19" s="37">
        <v>3827520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121197768</v>
      </c>
      <c r="D21" s="34">
        <v>127714859</v>
      </c>
      <c r="E21" s="37">
        <v>136353677</v>
      </c>
      <c r="F21" s="39">
        <v>158015742</v>
      </c>
      <c r="G21" s="34">
        <v>153447000</v>
      </c>
      <c r="H21" s="37">
        <v>153447000</v>
      </c>
      <c r="I21" s="41">
        <v>153644153</v>
      </c>
      <c r="J21" s="39">
        <v>161158121</v>
      </c>
      <c r="K21" s="34">
        <v>170827608</v>
      </c>
      <c r="L21" s="37">
        <v>181077264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1917000</v>
      </c>
      <c r="H22" s="37">
        <v>1917000</v>
      </c>
      <c r="I22" s="41">
        <v>1898036</v>
      </c>
      <c r="J22" s="39">
        <v>1917000</v>
      </c>
      <c r="K22" s="34">
        <v>2032020</v>
      </c>
      <c r="L22" s="37">
        <v>2153941</v>
      </c>
    </row>
    <row r="23" spans="1:12" ht="13.5" x14ac:dyDescent="0.25">
      <c r="A23" s="28" t="s">
        <v>39</v>
      </c>
      <c r="B23" s="21" t="s">
        <v>19</v>
      </c>
      <c r="C23" s="34">
        <v>13928676</v>
      </c>
      <c r="D23" s="34">
        <v>26620869</v>
      </c>
      <c r="E23" s="37">
        <v>35669802</v>
      </c>
      <c r="F23" s="39">
        <v>38115956</v>
      </c>
      <c r="G23" s="34">
        <v>28393956</v>
      </c>
      <c r="H23" s="37">
        <v>28393956</v>
      </c>
      <c r="I23" s="41">
        <v>4460066</v>
      </c>
      <c r="J23" s="39">
        <v>34393958</v>
      </c>
      <c r="K23" s="34">
        <v>36457595</v>
      </c>
      <c r="L23" s="37">
        <v>38645051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139337254</v>
      </c>
      <c r="D25" s="34">
        <v>128228109</v>
      </c>
      <c r="E25" s="37">
        <v>144870226</v>
      </c>
      <c r="F25" s="39">
        <v>161314662</v>
      </c>
      <c r="G25" s="34">
        <v>172133661</v>
      </c>
      <c r="H25" s="37">
        <v>172133661</v>
      </c>
      <c r="I25" s="41">
        <v>148536992</v>
      </c>
      <c r="J25" s="39">
        <v>165949951</v>
      </c>
      <c r="K25" s="34">
        <v>167505781</v>
      </c>
      <c r="L25" s="37">
        <v>178247608</v>
      </c>
    </row>
    <row r="26" spans="1:12" ht="13.5" x14ac:dyDescent="0.25">
      <c r="A26" s="28" t="s">
        <v>28</v>
      </c>
      <c r="B26" s="21" t="s">
        <v>19</v>
      </c>
      <c r="C26" s="34">
        <v>495</v>
      </c>
      <c r="D26" s="34">
        <v>0</v>
      </c>
      <c r="E26" s="37">
        <v>0</v>
      </c>
      <c r="F26" s="39">
        <v>0</v>
      </c>
      <c r="G26" s="34">
        <v>5690000</v>
      </c>
      <c r="H26" s="37">
        <v>5690000</v>
      </c>
      <c r="I26" s="41">
        <v>5017907</v>
      </c>
      <c r="J26" s="39">
        <v>6116750</v>
      </c>
      <c r="K26" s="34">
        <v>6483755</v>
      </c>
      <c r="L26" s="37">
        <v>6872780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3452340</v>
      </c>
      <c r="G28" s="34">
        <v>4821000</v>
      </c>
      <c r="H28" s="37">
        <v>4821000</v>
      </c>
      <c r="I28" s="41">
        <v>5263919</v>
      </c>
      <c r="J28" s="39">
        <v>5130356</v>
      </c>
      <c r="K28" s="34">
        <v>5438178</v>
      </c>
      <c r="L28" s="37">
        <v>5764468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394957</v>
      </c>
      <c r="F29" s="39">
        <v>10</v>
      </c>
      <c r="G29" s="34">
        <v>45010</v>
      </c>
      <c r="H29" s="37">
        <v>45010</v>
      </c>
      <c r="I29" s="41">
        <v>-431304</v>
      </c>
      <c r="J29" s="39">
        <v>45010</v>
      </c>
      <c r="K29" s="34">
        <v>47711</v>
      </c>
      <c r="L29" s="37">
        <v>50574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1682669</v>
      </c>
      <c r="E30" s="37">
        <v>5300514</v>
      </c>
      <c r="F30" s="38">
        <v>1700002</v>
      </c>
      <c r="G30" s="34">
        <v>5301000</v>
      </c>
      <c r="H30" s="37">
        <v>5301000</v>
      </c>
      <c r="I30" s="41">
        <v>0</v>
      </c>
      <c r="J30" s="39">
        <v>5301000</v>
      </c>
      <c r="K30" s="34">
        <v>5619060</v>
      </c>
      <c r="L30" s="37">
        <v>5956204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563971198</v>
      </c>
      <c r="D32" s="52">
        <f t="shared" ref="D32:L32" si="0">SUM(D6:D19)+SUM(D21:D31)</f>
        <v>602804578</v>
      </c>
      <c r="E32" s="53">
        <f t="shared" si="0"/>
        <v>664099467</v>
      </c>
      <c r="F32" s="54">
        <f t="shared" si="0"/>
        <v>740341750</v>
      </c>
      <c r="G32" s="52">
        <f t="shared" si="0"/>
        <v>732369839</v>
      </c>
      <c r="H32" s="55">
        <f t="shared" si="0"/>
        <v>732369839</v>
      </c>
      <c r="I32" s="56">
        <f t="shared" si="0"/>
        <v>673187551</v>
      </c>
      <c r="J32" s="57">
        <f t="shared" si="0"/>
        <v>787656993</v>
      </c>
      <c r="K32" s="52">
        <f t="shared" si="0"/>
        <v>826515247</v>
      </c>
      <c r="L32" s="53">
        <f t="shared" si="0"/>
        <v>876797645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224591550</v>
      </c>
      <c r="D34" s="34">
        <v>238699207</v>
      </c>
      <c r="E34" s="37">
        <v>246990279</v>
      </c>
      <c r="F34" s="38">
        <v>291266072</v>
      </c>
      <c r="G34" s="34">
        <v>293057387</v>
      </c>
      <c r="H34" s="40">
        <v>293057387</v>
      </c>
      <c r="I34" s="41">
        <v>276710693</v>
      </c>
      <c r="J34" s="39">
        <v>273248679</v>
      </c>
      <c r="K34" s="34">
        <v>286911153</v>
      </c>
      <c r="L34" s="37">
        <v>301256731</v>
      </c>
    </row>
    <row r="35" spans="1:12" ht="13.5" x14ac:dyDescent="0.25">
      <c r="A35" s="28" t="s">
        <v>49</v>
      </c>
      <c r="B35" s="21" t="s">
        <v>19</v>
      </c>
      <c r="C35" s="34">
        <v>12147718</v>
      </c>
      <c r="D35" s="34">
        <v>11899589</v>
      </c>
      <c r="E35" s="37">
        <v>12685581</v>
      </c>
      <c r="F35" s="38">
        <v>13987798</v>
      </c>
      <c r="G35" s="34">
        <v>13987798</v>
      </c>
      <c r="H35" s="40">
        <v>13987798</v>
      </c>
      <c r="I35" s="41">
        <v>13189397</v>
      </c>
      <c r="J35" s="39">
        <v>14356276</v>
      </c>
      <c r="K35" s="34">
        <v>15074091</v>
      </c>
      <c r="L35" s="37">
        <v>15827794</v>
      </c>
    </row>
    <row r="36" spans="1:12" ht="13.5" x14ac:dyDescent="0.25">
      <c r="A36" s="28" t="s">
        <v>50</v>
      </c>
      <c r="B36" s="21" t="s">
        <v>22</v>
      </c>
      <c r="C36" s="34">
        <v>75568546</v>
      </c>
      <c r="D36" s="34">
        <v>86238654</v>
      </c>
      <c r="E36" s="37">
        <v>87773616</v>
      </c>
      <c r="F36" s="39">
        <v>84005000</v>
      </c>
      <c r="G36" s="34">
        <v>102472339</v>
      </c>
      <c r="H36" s="37">
        <v>102472339</v>
      </c>
      <c r="I36" s="41">
        <v>96112098</v>
      </c>
      <c r="J36" s="39">
        <v>100717761</v>
      </c>
      <c r="K36" s="34">
        <v>105753649</v>
      </c>
      <c r="L36" s="37">
        <v>111041332</v>
      </c>
    </row>
    <row r="37" spans="1:12" ht="13.5" x14ac:dyDescent="0.25">
      <c r="A37" s="28" t="s">
        <v>51</v>
      </c>
      <c r="B37" s="21" t="s">
        <v>52</v>
      </c>
      <c r="C37" s="34">
        <v>37763611</v>
      </c>
      <c r="D37" s="34">
        <v>31505992</v>
      </c>
      <c r="E37" s="37">
        <v>33436440</v>
      </c>
      <c r="F37" s="39">
        <v>33039924</v>
      </c>
      <c r="G37" s="34">
        <v>40512634</v>
      </c>
      <c r="H37" s="37">
        <v>40512634</v>
      </c>
      <c r="I37" s="41">
        <v>36485360</v>
      </c>
      <c r="J37" s="39">
        <v>39818870</v>
      </c>
      <c r="K37" s="34">
        <v>41809859</v>
      </c>
      <c r="L37" s="37">
        <v>43900378</v>
      </c>
    </row>
    <row r="38" spans="1:12" ht="13.5" x14ac:dyDescent="0.25">
      <c r="A38" s="28" t="s">
        <v>53</v>
      </c>
      <c r="B38" s="21" t="s">
        <v>54</v>
      </c>
      <c r="C38" s="34">
        <v>62817072</v>
      </c>
      <c r="D38" s="34">
        <v>83302343</v>
      </c>
      <c r="E38" s="37">
        <v>99602555</v>
      </c>
      <c r="F38" s="38">
        <v>103164000</v>
      </c>
      <c r="G38" s="34">
        <v>120379000</v>
      </c>
      <c r="H38" s="40">
        <v>120379000</v>
      </c>
      <c r="I38" s="41">
        <v>120379000</v>
      </c>
      <c r="J38" s="39">
        <v>126999845</v>
      </c>
      <c r="K38" s="34">
        <v>133349837</v>
      </c>
      <c r="L38" s="37">
        <v>140017328</v>
      </c>
    </row>
    <row r="39" spans="1:12" ht="13.5" x14ac:dyDescent="0.25">
      <c r="A39" s="28" t="s">
        <v>55</v>
      </c>
      <c r="B39" s="21" t="s">
        <v>19</v>
      </c>
      <c r="C39" s="34">
        <v>31694086</v>
      </c>
      <c r="D39" s="34">
        <v>33483154</v>
      </c>
      <c r="E39" s="37">
        <v>32476042</v>
      </c>
      <c r="F39" s="39">
        <v>25910041</v>
      </c>
      <c r="G39" s="34">
        <v>37642198</v>
      </c>
      <c r="H39" s="37">
        <v>37642198</v>
      </c>
      <c r="I39" s="41">
        <v>34020206</v>
      </c>
      <c r="J39" s="39">
        <v>35811040</v>
      </c>
      <c r="K39" s="34">
        <v>37601596</v>
      </c>
      <c r="L39" s="37">
        <v>39481677</v>
      </c>
    </row>
    <row r="40" spans="1:12" ht="13.5" x14ac:dyDescent="0.25">
      <c r="A40" s="28" t="s">
        <v>28</v>
      </c>
      <c r="B40" s="21" t="s">
        <v>19</v>
      </c>
      <c r="C40" s="34">
        <v>16863589</v>
      </c>
      <c r="D40" s="34">
        <v>20011421</v>
      </c>
      <c r="E40" s="37">
        <v>32478549</v>
      </c>
      <c r="F40" s="38">
        <v>28629836</v>
      </c>
      <c r="G40" s="34">
        <v>45645820</v>
      </c>
      <c r="H40" s="40">
        <v>45645820</v>
      </c>
      <c r="I40" s="41">
        <v>21059880</v>
      </c>
      <c r="J40" s="39">
        <v>47642335</v>
      </c>
      <c r="K40" s="34">
        <v>50759072</v>
      </c>
      <c r="L40" s="37">
        <v>54110225</v>
      </c>
    </row>
    <row r="41" spans="1:12" ht="13.5" x14ac:dyDescent="0.25">
      <c r="A41" s="28" t="s">
        <v>56</v>
      </c>
      <c r="B41" s="21" t="s">
        <v>19</v>
      </c>
      <c r="C41" s="34">
        <v>43485550</v>
      </c>
      <c r="D41" s="34">
        <v>45752631</v>
      </c>
      <c r="E41" s="37">
        <v>122692028</v>
      </c>
      <c r="F41" s="38">
        <v>92950599</v>
      </c>
      <c r="G41" s="34">
        <v>108790652</v>
      </c>
      <c r="H41" s="40">
        <v>108790652</v>
      </c>
      <c r="I41" s="41">
        <v>105223870</v>
      </c>
      <c r="J41" s="39">
        <v>56859655</v>
      </c>
      <c r="K41" s="34">
        <v>59702733</v>
      </c>
      <c r="L41" s="37">
        <v>62687941</v>
      </c>
    </row>
    <row r="42" spans="1:12" ht="13.5" x14ac:dyDescent="0.25">
      <c r="A42" s="28" t="s">
        <v>57</v>
      </c>
      <c r="B42" s="21" t="s">
        <v>19</v>
      </c>
      <c r="C42" s="34">
        <v>1089472</v>
      </c>
      <c r="D42" s="34">
        <v>1765602</v>
      </c>
      <c r="E42" s="37">
        <v>8527581</v>
      </c>
      <c r="F42" s="39">
        <v>10105802</v>
      </c>
      <c r="G42" s="34">
        <v>10932370</v>
      </c>
      <c r="H42" s="37">
        <v>10932370</v>
      </c>
      <c r="I42" s="41">
        <v>479363</v>
      </c>
      <c r="J42" s="39">
        <v>5781382</v>
      </c>
      <c r="K42" s="34">
        <v>820452</v>
      </c>
      <c r="L42" s="37">
        <v>861474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5</v>
      </c>
      <c r="G43" s="34">
        <v>5</v>
      </c>
      <c r="H43" s="40">
        <v>5</v>
      </c>
      <c r="I43" s="41">
        <v>23941773</v>
      </c>
      <c r="J43" s="39">
        <v>5</v>
      </c>
      <c r="K43" s="34">
        <v>5</v>
      </c>
      <c r="L43" s="37">
        <v>5</v>
      </c>
    </row>
    <row r="44" spans="1:12" ht="13.5" x14ac:dyDescent="0.25">
      <c r="A44" s="28" t="s">
        <v>59</v>
      </c>
      <c r="B44" s="21" t="s">
        <v>19</v>
      </c>
      <c r="C44" s="34">
        <v>42713207</v>
      </c>
      <c r="D44" s="34">
        <v>59081598</v>
      </c>
      <c r="E44" s="37">
        <v>126834556</v>
      </c>
      <c r="F44" s="39">
        <v>78003757</v>
      </c>
      <c r="G44" s="34">
        <v>115312451</v>
      </c>
      <c r="H44" s="37">
        <v>115312451</v>
      </c>
      <c r="I44" s="41">
        <v>105880962</v>
      </c>
      <c r="J44" s="39">
        <v>77693721</v>
      </c>
      <c r="K44" s="34">
        <v>81578482</v>
      </c>
      <c r="L44" s="37">
        <v>85657436</v>
      </c>
    </row>
    <row r="45" spans="1:12" ht="13.5" x14ac:dyDescent="0.25">
      <c r="A45" s="28" t="s">
        <v>60</v>
      </c>
      <c r="B45" s="21" t="s">
        <v>19</v>
      </c>
      <c r="C45" s="34">
        <v>996933</v>
      </c>
      <c r="D45" s="34">
        <v>610096</v>
      </c>
      <c r="E45" s="37">
        <v>0</v>
      </c>
      <c r="F45" s="38">
        <v>10</v>
      </c>
      <c r="G45" s="34">
        <v>10</v>
      </c>
      <c r="H45" s="37">
        <v>10</v>
      </c>
      <c r="I45" s="41">
        <v>0</v>
      </c>
      <c r="J45" s="39">
        <v>3213937</v>
      </c>
      <c r="K45" s="34">
        <v>3374634</v>
      </c>
      <c r="L45" s="37">
        <v>3543366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3166869</v>
      </c>
      <c r="E46" s="37">
        <v>1830778</v>
      </c>
      <c r="F46" s="39">
        <v>1700000</v>
      </c>
      <c r="G46" s="34">
        <v>5401000</v>
      </c>
      <c r="H46" s="37">
        <v>5401000</v>
      </c>
      <c r="I46" s="41">
        <v>88220</v>
      </c>
      <c r="J46" s="39">
        <v>5301000</v>
      </c>
      <c r="K46" s="34">
        <v>5566050</v>
      </c>
      <c r="L46" s="37">
        <v>5844353</v>
      </c>
    </row>
    <row r="47" spans="1:12" x14ac:dyDescent="0.2">
      <c r="A47" s="60" t="s">
        <v>62</v>
      </c>
      <c r="B47" s="51" t="s">
        <v>19</v>
      </c>
      <c r="C47" s="52">
        <f>SUM(C34:C46)</f>
        <v>549731334</v>
      </c>
      <c r="D47" s="52">
        <f t="shared" ref="D47:L47" si="1">SUM(D34:D46)</f>
        <v>615517156</v>
      </c>
      <c r="E47" s="53">
        <f t="shared" si="1"/>
        <v>805328005</v>
      </c>
      <c r="F47" s="54">
        <f t="shared" si="1"/>
        <v>762762844</v>
      </c>
      <c r="G47" s="52">
        <f t="shared" si="1"/>
        <v>894133664</v>
      </c>
      <c r="H47" s="53">
        <f t="shared" si="1"/>
        <v>894133664</v>
      </c>
      <c r="I47" s="56">
        <f t="shared" si="1"/>
        <v>833570822</v>
      </c>
      <c r="J47" s="57">
        <f t="shared" si="1"/>
        <v>787444506</v>
      </c>
      <c r="K47" s="52">
        <f t="shared" si="1"/>
        <v>822301613</v>
      </c>
      <c r="L47" s="53">
        <f t="shared" si="1"/>
        <v>864230040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14239864</v>
      </c>
      <c r="D48" s="61">
        <f t="shared" si="2"/>
        <v>-12712578</v>
      </c>
      <c r="E48" s="62">
        <f t="shared" si="2"/>
        <v>-141228538</v>
      </c>
      <c r="F48" s="63">
        <f t="shared" si="2"/>
        <v>-22421094</v>
      </c>
      <c r="G48" s="61">
        <f t="shared" si="2"/>
        <v>-161763825</v>
      </c>
      <c r="H48" s="62">
        <f t="shared" si="2"/>
        <v>-161763825</v>
      </c>
      <c r="I48" s="64">
        <f t="shared" si="2"/>
        <v>-160383271</v>
      </c>
      <c r="J48" s="65">
        <f t="shared" si="2"/>
        <v>212487</v>
      </c>
      <c r="K48" s="61">
        <f t="shared" si="2"/>
        <v>4213634</v>
      </c>
      <c r="L48" s="62">
        <f t="shared" si="2"/>
        <v>12567605</v>
      </c>
    </row>
    <row r="49" spans="1:12" ht="25.5" x14ac:dyDescent="0.25">
      <c r="A49" s="66" t="s">
        <v>64</v>
      </c>
      <c r="B49" s="21" t="s">
        <v>65</v>
      </c>
      <c r="C49" s="34">
        <v>35838960</v>
      </c>
      <c r="D49" s="34">
        <v>44222080</v>
      </c>
      <c r="E49" s="37">
        <v>55424654</v>
      </c>
      <c r="F49" s="39">
        <v>80760001</v>
      </c>
      <c r="G49" s="34">
        <v>145812281</v>
      </c>
      <c r="H49" s="37">
        <v>145812281</v>
      </c>
      <c r="I49" s="41">
        <v>46684126</v>
      </c>
      <c r="J49" s="39">
        <v>112747785</v>
      </c>
      <c r="K49" s="34">
        <v>120226219</v>
      </c>
      <c r="L49" s="37">
        <v>149837392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50078824</v>
      </c>
      <c r="D51" s="68">
        <f t="shared" si="3"/>
        <v>31509502</v>
      </c>
      <c r="E51" s="69">
        <f t="shared" si="3"/>
        <v>-85803884</v>
      </c>
      <c r="F51" s="70">
        <f t="shared" si="3"/>
        <v>58338907</v>
      </c>
      <c r="G51" s="68">
        <f t="shared" si="3"/>
        <v>-15951544</v>
      </c>
      <c r="H51" s="69">
        <f t="shared" si="3"/>
        <v>-15951544</v>
      </c>
      <c r="I51" s="71">
        <f t="shared" si="3"/>
        <v>-113699145</v>
      </c>
      <c r="J51" s="72">
        <f t="shared" si="3"/>
        <v>112960272</v>
      </c>
      <c r="K51" s="68">
        <f t="shared" si="3"/>
        <v>124439853</v>
      </c>
      <c r="L51" s="69">
        <f t="shared" si="3"/>
        <v>162404997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50078824</v>
      </c>
      <c r="D53" s="79">
        <f t="shared" ref="D53:L53" si="4">+D51-D52</f>
        <v>31509502</v>
      </c>
      <c r="E53" s="80">
        <f t="shared" si="4"/>
        <v>-85803884</v>
      </c>
      <c r="F53" s="81">
        <f t="shared" si="4"/>
        <v>58338907</v>
      </c>
      <c r="G53" s="79">
        <f t="shared" si="4"/>
        <v>-15951544</v>
      </c>
      <c r="H53" s="80">
        <f t="shared" si="4"/>
        <v>-15951544</v>
      </c>
      <c r="I53" s="82">
        <f t="shared" si="4"/>
        <v>-113699145</v>
      </c>
      <c r="J53" s="83">
        <f t="shared" si="4"/>
        <v>112960272</v>
      </c>
      <c r="K53" s="79">
        <f t="shared" si="4"/>
        <v>124439853</v>
      </c>
      <c r="L53" s="80">
        <f t="shared" si="4"/>
        <v>162404997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50078824</v>
      </c>
      <c r="D56" s="68">
        <f t="shared" ref="D56:L56" si="5">SUM(D53:D55)</f>
        <v>31509502</v>
      </c>
      <c r="E56" s="69">
        <f t="shared" si="5"/>
        <v>-85803884</v>
      </c>
      <c r="F56" s="70">
        <f t="shared" si="5"/>
        <v>58338907</v>
      </c>
      <c r="G56" s="68">
        <f t="shared" si="5"/>
        <v>-15951544</v>
      </c>
      <c r="H56" s="69">
        <f t="shared" si="5"/>
        <v>-15951544</v>
      </c>
      <c r="I56" s="71">
        <f t="shared" si="5"/>
        <v>-113699145</v>
      </c>
      <c r="J56" s="72">
        <f t="shared" si="5"/>
        <v>112960272</v>
      </c>
      <c r="K56" s="68">
        <f t="shared" si="5"/>
        <v>124439853</v>
      </c>
      <c r="L56" s="69">
        <f t="shared" si="5"/>
        <v>162404997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50078824</v>
      </c>
      <c r="D59" s="87">
        <f t="shared" ref="D59:L59" si="6">SUM(D56:D58)</f>
        <v>31509502</v>
      </c>
      <c r="E59" s="88">
        <f t="shared" si="6"/>
        <v>-85803884</v>
      </c>
      <c r="F59" s="89">
        <f t="shared" si="6"/>
        <v>58338907</v>
      </c>
      <c r="G59" s="87">
        <f t="shared" si="6"/>
        <v>-15951544</v>
      </c>
      <c r="H59" s="90">
        <f t="shared" si="6"/>
        <v>-15951544</v>
      </c>
      <c r="I59" s="91">
        <f t="shared" si="6"/>
        <v>-113699145</v>
      </c>
      <c r="J59" s="92">
        <f t="shared" si="6"/>
        <v>112960272</v>
      </c>
      <c r="K59" s="87">
        <f t="shared" si="6"/>
        <v>124439853</v>
      </c>
      <c r="L59" s="88">
        <f t="shared" si="6"/>
        <v>162404997</v>
      </c>
    </row>
    <row r="60" spans="1:12" ht="13.5" x14ac:dyDescent="0.25">
      <c r="A60" s="1" t="s">
        <v>107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111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112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442791992</v>
      </c>
      <c r="D6" s="29">
        <v>512750071</v>
      </c>
      <c r="E6" s="30">
        <v>495999488</v>
      </c>
      <c r="F6" s="31">
        <v>577968911</v>
      </c>
      <c r="G6" s="29">
        <v>577968911</v>
      </c>
      <c r="H6" s="32">
        <v>577968911</v>
      </c>
      <c r="I6" s="30">
        <v>590288978</v>
      </c>
      <c r="J6" s="33">
        <v>636747200</v>
      </c>
      <c r="K6" s="29">
        <v>674952100</v>
      </c>
      <c r="L6" s="32">
        <v>715448500</v>
      </c>
    </row>
    <row r="7" spans="1:12" ht="13.5" x14ac:dyDescent="0.25">
      <c r="A7" s="28" t="s">
        <v>23</v>
      </c>
      <c r="B7" s="21" t="s">
        <v>22</v>
      </c>
      <c r="C7" s="29">
        <v>131112619</v>
      </c>
      <c r="D7" s="29">
        <v>142917308</v>
      </c>
      <c r="E7" s="30">
        <v>158069809</v>
      </c>
      <c r="F7" s="31">
        <v>147269200</v>
      </c>
      <c r="G7" s="29">
        <v>164269200</v>
      </c>
      <c r="H7" s="32">
        <v>164269200</v>
      </c>
      <c r="I7" s="30">
        <v>180401581</v>
      </c>
      <c r="J7" s="33">
        <v>176718182</v>
      </c>
      <c r="K7" s="29">
        <v>187321300</v>
      </c>
      <c r="L7" s="32">
        <v>198560300</v>
      </c>
    </row>
    <row r="8" spans="1:12" ht="13.5" x14ac:dyDescent="0.25">
      <c r="A8" s="28" t="s">
        <v>24</v>
      </c>
      <c r="B8" s="21" t="s">
        <v>22</v>
      </c>
      <c r="C8" s="29">
        <v>87093644</v>
      </c>
      <c r="D8" s="29">
        <v>93177100</v>
      </c>
      <c r="E8" s="30">
        <v>100655127</v>
      </c>
      <c r="F8" s="31">
        <v>104714535</v>
      </c>
      <c r="G8" s="29">
        <v>104714535</v>
      </c>
      <c r="H8" s="32">
        <v>104714535</v>
      </c>
      <c r="I8" s="30">
        <v>114253299</v>
      </c>
      <c r="J8" s="33">
        <v>118479297</v>
      </c>
      <c r="K8" s="29">
        <v>125587921</v>
      </c>
      <c r="L8" s="32">
        <v>133123022</v>
      </c>
    </row>
    <row r="9" spans="1:12" ht="13.5" x14ac:dyDescent="0.25">
      <c r="A9" s="28" t="s">
        <v>25</v>
      </c>
      <c r="B9" s="21" t="s">
        <v>22</v>
      </c>
      <c r="C9" s="29">
        <v>72198343</v>
      </c>
      <c r="D9" s="29">
        <v>76951158</v>
      </c>
      <c r="E9" s="30">
        <v>85923288</v>
      </c>
      <c r="F9" s="31">
        <v>85429878</v>
      </c>
      <c r="G9" s="29">
        <v>97429878</v>
      </c>
      <c r="H9" s="32">
        <v>97429878</v>
      </c>
      <c r="I9" s="30">
        <v>97730601</v>
      </c>
      <c r="J9" s="33">
        <v>108945600</v>
      </c>
      <c r="K9" s="29">
        <v>115482300</v>
      </c>
      <c r="L9" s="32">
        <v>122411200</v>
      </c>
    </row>
    <row r="10" spans="1:12" ht="13.5" x14ac:dyDescent="0.25">
      <c r="A10" s="28" t="s">
        <v>26</v>
      </c>
      <c r="B10" s="21" t="s">
        <v>19</v>
      </c>
      <c r="C10" s="29">
        <v>89474677</v>
      </c>
      <c r="D10" s="29">
        <v>118081998</v>
      </c>
      <c r="E10" s="30">
        <v>106546692</v>
      </c>
      <c r="F10" s="31">
        <v>131672600</v>
      </c>
      <c r="G10" s="29">
        <v>123603598</v>
      </c>
      <c r="H10" s="32">
        <v>123603598</v>
      </c>
      <c r="I10" s="30">
        <v>123184780</v>
      </c>
      <c r="J10" s="33">
        <v>102759900</v>
      </c>
      <c r="K10" s="29">
        <v>66165400</v>
      </c>
      <c r="L10" s="32">
        <v>31109000</v>
      </c>
    </row>
    <row r="11" spans="1:12" ht="13.5" x14ac:dyDescent="0.25">
      <c r="A11" s="28" t="s">
        <v>27</v>
      </c>
      <c r="B11" s="21" t="s">
        <v>19</v>
      </c>
      <c r="C11" s="29">
        <v>6188587</v>
      </c>
      <c r="D11" s="29">
        <v>6879935</v>
      </c>
      <c r="E11" s="30">
        <v>7140496</v>
      </c>
      <c r="F11" s="31">
        <v>8319000</v>
      </c>
      <c r="G11" s="29">
        <v>6719000</v>
      </c>
      <c r="H11" s="32">
        <v>6719000</v>
      </c>
      <c r="I11" s="30">
        <v>6598865</v>
      </c>
      <c r="J11" s="33">
        <v>7103200</v>
      </c>
      <c r="K11" s="29">
        <v>7529300</v>
      </c>
      <c r="L11" s="32">
        <v>7981000</v>
      </c>
    </row>
    <row r="12" spans="1:12" ht="13.5" x14ac:dyDescent="0.25">
      <c r="A12" s="28" t="s">
        <v>28</v>
      </c>
      <c r="B12" s="21" t="s">
        <v>19</v>
      </c>
      <c r="C12" s="29">
        <v>28049</v>
      </c>
      <c r="D12" s="29">
        <v>23501</v>
      </c>
      <c r="E12" s="30">
        <v>33105</v>
      </c>
      <c r="F12" s="31">
        <v>100</v>
      </c>
      <c r="G12" s="29">
        <v>100</v>
      </c>
      <c r="H12" s="32">
        <v>100</v>
      </c>
      <c r="I12" s="30">
        <v>215384</v>
      </c>
      <c r="J12" s="33">
        <v>100</v>
      </c>
      <c r="K12" s="29">
        <v>100</v>
      </c>
      <c r="L12" s="32">
        <v>100</v>
      </c>
    </row>
    <row r="13" spans="1:12" ht="13.5" x14ac:dyDescent="0.25">
      <c r="A13" s="28" t="s">
        <v>29</v>
      </c>
      <c r="B13" s="21" t="s">
        <v>19</v>
      </c>
      <c r="C13" s="29">
        <v>3256538</v>
      </c>
      <c r="D13" s="29">
        <v>3369823</v>
      </c>
      <c r="E13" s="30">
        <v>5796232</v>
      </c>
      <c r="F13" s="31">
        <v>6400400</v>
      </c>
      <c r="G13" s="29">
        <v>9900400</v>
      </c>
      <c r="H13" s="32">
        <v>9900400</v>
      </c>
      <c r="I13" s="30">
        <v>10299360</v>
      </c>
      <c r="J13" s="33">
        <v>9400400</v>
      </c>
      <c r="K13" s="29">
        <v>9964400</v>
      </c>
      <c r="L13" s="32">
        <v>10562200</v>
      </c>
    </row>
    <row r="14" spans="1:12" ht="13.5" x14ac:dyDescent="0.25">
      <c r="A14" s="28" t="s">
        <v>30</v>
      </c>
      <c r="B14" s="21" t="s">
        <v>19</v>
      </c>
      <c r="C14" s="29">
        <v>30476437</v>
      </c>
      <c r="D14" s="29">
        <v>31884453</v>
      </c>
      <c r="E14" s="30">
        <v>51750662</v>
      </c>
      <c r="F14" s="31">
        <v>41800000</v>
      </c>
      <c r="G14" s="29">
        <v>41800000</v>
      </c>
      <c r="H14" s="32">
        <v>41800000</v>
      </c>
      <c r="I14" s="30">
        <v>59536028</v>
      </c>
      <c r="J14" s="33">
        <v>51250000</v>
      </c>
      <c r="K14" s="29">
        <v>51915000</v>
      </c>
      <c r="L14" s="32">
        <v>52593300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965874</v>
      </c>
      <c r="D16" s="34">
        <v>1650424</v>
      </c>
      <c r="E16" s="35">
        <v>1400715</v>
      </c>
      <c r="F16" s="36">
        <v>1127100</v>
      </c>
      <c r="G16" s="34">
        <v>1127101</v>
      </c>
      <c r="H16" s="37">
        <v>1127101</v>
      </c>
      <c r="I16" s="38">
        <v>2704486</v>
      </c>
      <c r="J16" s="36">
        <v>1889300</v>
      </c>
      <c r="K16" s="34">
        <v>2001100</v>
      </c>
      <c r="L16" s="37">
        <v>2119600</v>
      </c>
    </row>
    <row r="17" spans="1:12" ht="13.5" x14ac:dyDescent="0.25">
      <c r="A17" s="28" t="s">
        <v>33</v>
      </c>
      <c r="B17" s="21" t="s">
        <v>19</v>
      </c>
      <c r="C17" s="34">
        <v>4067727</v>
      </c>
      <c r="D17" s="34">
        <v>5041963</v>
      </c>
      <c r="E17" s="37">
        <v>5346307</v>
      </c>
      <c r="F17" s="39">
        <v>5645500</v>
      </c>
      <c r="G17" s="34">
        <v>5645500</v>
      </c>
      <c r="H17" s="37">
        <v>5645500</v>
      </c>
      <c r="I17" s="40">
        <v>5576077</v>
      </c>
      <c r="J17" s="39">
        <v>5675801</v>
      </c>
      <c r="K17" s="34">
        <v>6015062</v>
      </c>
      <c r="L17" s="37">
        <v>6374500</v>
      </c>
    </row>
    <row r="18" spans="1:12" ht="13.5" x14ac:dyDescent="0.25">
      <c r="A18" s="28" t="s">
        <v>34</v>
      </c>
      <c r="B18" s="21" t="s">
        <v>19</v>
      </c>
      <c r="C18" s="34">
        <v>625776</v>
      </c>
      <c r="D18" s="34">
        <v>1002061</v>
      </c>
      <c r="E18" s="37">
        <v>1142697</v>
      </c>
      <c r="F18" s="39">
        <v>963600</v>
      </c>
      <c r="G18" s="34">
        <v>863599</v>
      </c>
      <c r="H18" s="37">
        <v>863599</v>
      </c>
      <c r="I18" s="41">
        <v>922854</v>
      </c>
      <c r="J18" s="39">
        <v>779200</v>
      </c>
      <c r="K18" s="34">
        <v>825700</v>
      </c>
      <c r="L18" s="37">
        <v>875100</v>
      </c>
    </row>
    <row r="19" spans="1:12" ht="13.5" x14ac:dyDescent="0.25">
      <c r="A19" s="28" t="s">
        <v>35</v>
      </c>
      <c r="B19" s="21" t="s">
        <v>19</v>
      </c>
      <c r="C19" s="34">
        <v>9018740</v>
      </c>
      <c r="D19" s="34">
        <v>7496789</v>
      </c>
      <c r="E19" s="37">
        <v>11570811</v>
      </c>
      <c r="F19" s="39">
        <v>8242374</v>
      </c>
      <c r="G19" s="34">
        <v>8242375</v>
      </c>
      <c r="H19" s="37">
        <v>8242375</v>
      </c>
      <c r="I19" s="41">
        <v>10899621</v>
      </c>
      <c r="J19" s="39">
        <v>8538798</v>
      </c>
      <c r="K19" s="34">
        <v>9028900</v>
      </c>
      <c r="L19" s="37">
        <v>9548600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261222295</v>
      </c>
      <c r="D21" s="34">
        <v>278154484</v>
      </c>
      <c r="E21" s="37">
        <v>297101241</v>
      </c>
      <c r="F21" s="39">
        <v>340506300</v>
      </c>
      <c r="G21" s="34">
        <v>340506300</v>
      </c>
      <c r="H21" s="37">
        <v>340506300</v>
      </c>
      <c r="I21" s="41">
        <v>339596229</v>
      </c>
      <c r="J21" s="39">
        <v>361957000</v>
      </c>
      <c r="K21" s="34">
        <v>383378200</v>
      </c>
      <c r="L21" s="37">
        <v>406072800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1095304</v>
      </c>
      <c r="D23" s="34">
        <v>35123907</v>
      </c>
      <c r="E23" s="37">
        <v>58043460</v>
      </c>
      <c r="F23" s="39">
        <v>20420829</v>
      </c>
      <c r="G23" s="34">
        <v>45420830</v>
      </c>
      <c r="H23" s="37">
        <v>45420830</v>
      </c>
      <c r="I23" s="41">
        <v>47803177</v>
      </c>
      <c r="J23" s="39">
        <v>44889100</v>
      </c>
      <c r="K23" s="34">
        <v>44983100</v>
      </c>
      <c r="L23" s="37">
        <v>45082800</v>
      </c>
    </row>
    <row r="24" spans="1:12" ht="13.5" x14ac:dyDescent="0.25">
      <c r="A24" s="28" t="s">
        <v>40</v>
      </c>
      <c r="B24" s="21" t="s">
        <v>19</v>
      </c>
      <c r="C24" s="34">
        <v>1601271</v>
      </c>
      <c r="D24" s="34">
        <v>1778169</v>
      </c>
      <c r="E24" s="37">
        <v>1834323</v>
      </c>
      <c r="F24" s="39">
        <v>1943000</v>
      </c>
      <c r="G24" s="34">
        <v>1943000</v>
      </c>
      <c r="H24" s="37">
        <v>1943000</v>
      </c>
      <c r="I24" s="41">
        <v>2007874</v>
      </c>
      <c r="J24" s="39">
        <v>2000000</v>
      </c>
      <c r="K24" s="34">
        <v>2120000</v>
      </c>
      <c r="L24" s="37">
        <v>2247200</v>
      </c>
    </row>
    <row r="25" spans="1:12" ht="13.5" x14ac:dyDescent="0.25">
      <c r="A25" s="28" t="s">
        <v>41</v>
      </c>
      <c r="B25" s="21" t="s">
        <v>19</v>
      </c>
      <c r="C25" s="34">
        <v>140895453</v>
      </c>
      <c r="D25" s="34">
        <v>152045570</v>
      </c>
      <c r="E25" s="37">
        <v>172163170</v>
      </c>
      <c r="F25" s="39">
        <v>184953360</v>
      </c>
      <c r="G25" s="34">
        <v>192560567</v>
      </c>
      <c r="H25" s="37">
        <v>192560567</v>
      </c>
      <c r="I25" s="41">
        <v>184324012</v>
      </c>
      <c r="J25" s="39">
        <v>190368100</v>
      </c>
      <c r="K25" s="34">
        <v>199421100</v>
      </c>
      <c r="L25" s="37">
        <v>210978100</v>
      </c>
    </row>
    <row r="26" spans="1:12" ht="13.5" x14ac:dyDescent="0.25">
      <c r="A26" s="28" t="s">
        <v>28</v>
      </c>
      <c r="B26" s="21" t="s">
        <v>19</v>
      </c>
      <c r="C26" s="34">
        <v>987173</v>
      </c>
      <c r="D26" s="34">
        <v>850656</v>
      </c>
      <c r="E26" s="37">
        <v>1294057</v>
      </c>
      <c r="F26" s="39">
        <v>1300000</v>
      </c>
      <c r="G26" s="34">
        <v>2000000</v>
      </c>
      <c r="H26" s="37">
        <v>2000000</v>
      </c>
      <c r="I26" s="41">
        <v>2185843</v>
      </c>
      <c r="J26" s="39">
        <v>2110000</v>
      </c>
      <c r="K26" s="34">
        <v>2236600</v>
      </c>
      <c r="L26" s="37">
        <v>2370800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903568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7545307</v>
      </c>
      <c r="D30" s="34">
        <v>7570140</v>
      </c>
      <c r="E30" s="37">
        <v>14278606</v>
      </c>
      <c r="F30" s="38">
        <v>7900000</v>
      </c>
      <c r="G30" s="34">
        <v>7900000</v>
      </c>
      <c r="H30" s="37">
        <v>7900000</v>
      </c>
      <c r="I30" s="41">
        <v>3438280</v>
      </c>
      <c r="J30" s="39">
        <v>7650000</v>
      </c>
      <c r="K30" s="34">
        <v>4050000</v>
      </c>
      <c r="L30" s="37">
        <v>3500000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1290645806</v>
      </c>
      <c r="D32" s="52">
        <f t="shared" ref="D32:L32" si="0">SUM(D6:D19)+SUM(D21:D31)</f>
        <v>1476749510</v>
      </c>
      <c r="E32" s="53">
        <f t="shared" si="0"/>
        <v>1576993854</v>
      </c>
      <c r="F32" s="54">
        <f t="shared" si="0"/>
        <v>1676576687</v>
      </c>
      <c r="G32" s="52">
        <f t="shared" si="0"/>
        <v>1732614894</v>
      </c>
      <c r="H32" s="55">
        <f t="shared" si="0"/>
        <v>1732614894</v>
      </c>
      <c r="I32" s="56">
        <f t="shared" si="0"/>
        <v>1781967329</v>
      </c>
      <c r="J32" s="57">
        <f t="shared" si="0"/>
        <v>1837261178</v>
      </c>
      <c r="K32" s="52">
        <f t="shared" si="0"/>
        <v>1892977583</v>
      </c>
      <c r="L32" s="53">
        <f t="shared" si="0"/>
        <v>1960958122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436029254</v>
      </c>
      <c r="D34" s="34">
        <v>452651323</v>
      </c>
      <c r="E34" s="37">
        <v>480938890</v>
      </c>
      <c r="F34" s="38">
        <v>537911058</v>
      </c>
      <c r="G34" s="34">
        <v>549390147</v>
      </c>
      <c r="H34" s="40">
        <v>549390147</v>
      </c>
      <c r="I34" s="41">
        <v>525475980</v>
      </c>
      <c r="J34" s="39">
        <v>586258199</v>
      </c>
      <c r="K34" s="34">
        <v>609764849</v>
      </c>
      <c r="L34" s="37">
        <v>650443228</v>
      </c>
    </row>
    <row r="35" spans="1:12" ht="13.5" x14ac:dyDescent="0.25">
      <c r="A35" s="28" t="s">
        <v>49</v>
      </c>
      <c r="B35" s="21" t="s">
        <v>19</v>
      </c>
      <c r="C35" s="34">
        <v>11218781</v>
      </c>
      <c r="D35" s="34">
        <v>11538492</v>
      </c>
      <c r="E35" s="37">
        <v>12314714</v>
      </c>
      <c r="F35" s="38">
        <v>12513913</v>
      </c>
      <c r="G35" s="34">
        <v>12898325</v>
      </c>
      <c r="H35" s="40">
        <v>12898325</v>
      </c>
      <c r="I35" s="41">
        <v>12730101</v>
      </c>
      <c r="J35" s="39">
        <v>13911673</v>
      </c>
      <c r="K35" s="34">
        <v>14488329</v>
      </c>
      <c r="L35" s="37">
        <v>15085759</v>
      </c>
    </row>
    <row r="36" spans="1:12" ht="13.5" x14ac:dyDescent="0.25">
      <c r="A36" s="28" t="s">
        <v>50</v>
      </c>
      <c r="B36" s="21" t="s">
        <v>22</v>
      </c>
      <c r="C36" s="34">
        <v>298272080</v>
      </c>
      <c r="D36" s="34">
        <v>351600047</v>
      </c>
      <c r="E36" s="37">
        <v>346417576</v>
      </c>
      <c r="F36" s="39">
        <v>429805282</v>
      </c>
      <c r="G36" s="34">
        <v>429805282</v>
      </c>
      <c r="H36" s="37">
        <v>429805282</v>
      </c>
      <c r="I36" s="41">
        <v>392198842</v>
      </c>
      <c r="J36" s="39">
        <v>484476513</v>
      </c>
      <c r="K36" s="34">
        <v>523234634</v>
      </c>
      <c r="L36" s="37">
        <v>565093406</v>
      </c>
    </row>
    <row r="37" spans="1:12" ht="13.5" x14ac:dyDescent="0.25">
      <c r="A37" s="28" t="s">
        <v>51</v>
      </c>
      <c r="B37" s="21" t="s">
        <v>52</v>
      </c>
      <c r="C37" s="34">
        <v>45042135</v>
      </c>
      <c r="D37" s="34">
        <v>52657616</v>
      </c>
      <c r="E37" s="37">
        <v>58220301</v>
      </c>
      <c r="F37" s="39">
        <v>62499279</v>
      </c>
      <c r="G37" s="34">
        <v>64312946</v>
      </c>
      <c r="H37" s="37">
        <v>64312946</v>
      </c>
      <c r="I37" s="41">
        <v>56351318</v>
      </c>
      <c r="J37" s="39">
        <v>61091548</v>
      </c>
      <c r="K37" s="34">
        <v>73042749</v>
      </c>
      <c r="L37" s="37">
        <v>73523955</v>
      </c>
    </row>
    <row r="38" spans="1:12" ht="13.5" x14ac:dyDescent="0.25">
      <c r="A38" s="28" t="s">
        <v>53</v>
      </c>
      <c r="B38" s="21" t="s">
        <v>54</v>
      </c>
      <c r="C38" s="34">
        <v>9494179</v>
      </c>
      <c r="D38" s="34">
        <v>28248032</v>
      </c>
      <c r="E38" s="37">
        <v>52100171</v>
      </c>
      <c r="F38" s="38">
        <v>19414147</v>
      </c>
      <c r="G38" s="34">
        <v>50372062</v>
      </c>
      <c r="H38" s="40">
        <v>50372062</v>
      </c>
      <c r="I38" s="41">
        <v>50372060</v>
      </c>
      <c r="J38" s="39">
        <v>53394385</v>
      </c>
      <c r="K38" s="34">
        <v>56598049</v>
      </c>
      <c r="L38" s="37">
        <v>59993933</v>
      </c>
    </row>
    <row r="39" spans="1:12" ht="13.5" x14ac:dyDescent="0.25">
      <c r="A39" s="28" t="s">
        <v>55</v>
      </c>
      <c r="B39" s="21" t="s">
        <v>19</v>
      </c>
      <c r="C39" s="34">
        <v>138195018</v>
      </c>
      <c r="D39" s="34">
        <v>147003695</v>
      </c>
      <c r="E39" s="37">
        <v>148403771</v>
      </c>
      <c r="F39" s="39">
        <v>149154404</v>
      </c>
      <c r="G39" s="34">
        <v>149154404</v>
      </c>
      <c r="H39" s="37">
        <v>149154404</v>
      </c>
      <c r="I39" s="41">
        <v>149154526</v>
      </c>
      <c r="J39" s="39">
        <v>158441156</v>
      </c>
      <c r="K39" s="34">
        <v>167237328</v>
      </c>
      <c r="L39" s="37">
        <v>176574087</v>
      </c>
    </row>
    <row r="40" spans="1:12" ht="13.5" x14ac:dyDescent="0.25">
      <c r="A40" s="28" t="s">
        <v>28</v>
      </c>
      <c r="B40" s="21" t="s">
        <v>19</v>
      </c>
      <c r="C40" s="34">
        <v>48805226</v>
      </c>
      <c r="D40" s="34">
        <v>47584048</v>
      </c>
      <c r="E40" s="37">
        <v>48152259</v>
      </c>
      <c r="F40" s="38">
        <v>49658000</v>
      </c>
      <c r="G40" s="34">
        <v>49658000</v>
      </c>
      <c r="H40" s="40">
        <v>49658000</v>
      </c>
      <c r="I40" s="41">
        <v>46737349</v>
      </c>
      <c r="J40" s="39">
        <v>49814200</v>
      </c>
      <c r="K40" s="34">
        <v>51810000</v>
      </c>
      <c r="L40" s="37">
        <v>46707000</v>
      </c>
    </row>
    <row r="41" spans="1:12" ht="13.5" x14ac:dyDescent="0.25">
      <c r="A41" s="28" t="s">
        <v>56</v>
      </c>
      <c r="B41" s="21" t="s">
        <v>19</v>
      </c>
      <c r="C41" s="34">
        <v>208095289</v>
      </c>
      <c r="D41" s="34">
        <v>237081503</v>
      </c>
      <c r="E41" s="37">
        <v>257087507</v>
      </c>
      <c r="F41" s="38">
        <v>300623580</v>
      </c>
      <c r="G41" s="34">
        <v>305342369</v>
      </c>
      <c r="H41" s="40">
        <v>305342369</v>
      </c>
      <c r="I41" s="41">
        <v>276565417</v>
      </c>
      <c r="J41" s="39">
        <v>316347669</v>
      </c>
      <c r="K41" s="34">
        <v>334743363</v>
      </c>
      <c r="L41" s="37">
        <v>351451256</v>
      </c>
    </row>
    <row r="42" spans="1:12" ht="13.5" x14ac:dyDescent="0.25">
      <c r="A42" s="28" t="s">
        <v>57</v>
      </c>
      <c r="B42" s="21" t="s">
        <v>19</v>
      </c>
      <c r="C42" s="34">
        <v>8651210</v>
      </c>
      <c r="D42" s="34">
        <v>12750215</v>
      </c>
      <c r="E42" s="37">
        <v>16086449</v>
      </c>
      <c r="F42" s="39">
        <v>16380200</v>
      </c>
      <c r="G42" s="34">
        <v>16580200</v>
      </c>
      <c r="H42" s="37">
        <v>16580200</v>
      </c>
      <c r="I42" s="41">
        <v>16512065</v>
      </c>
      <c r="J42" s="39">
        <v>17416800</v>
      </c>
      <c r="K42" s="34">
        <v>16650000</v>
      </c>
      <c r="L42" s="37">
        <v>17308900</v>
      </c>
    </row>
    <row r="43" spans="1:12" ht="13.5" x14ac:dyDescent="0.25">
      <c r="A43" s="28" t="s">
        <v>58</v>
      </c>
      <c r="B43" s="21" t="s">
        <v>19</v>
      </c>
      <c r="C43" s="34">
        <v>4558929</v>
      </c>
      <c r="D43" s="34">
        <v>5258455</v>
      </c>
      <c r="E43" s="37">
        <v>10206091</v>
      </c>
      <c r="F43" s="38">
        <v>0</v>
      </c>
      <c r="G43" s="34">
        <v>10709492</v>
      </c>
      <c r="H43" s="40">
        <v>10709492</v>
      </c>
      <c r="I43" s="41">
        <v>22786491</v>
      </c>
      <c r="J43" s="39">
        <v>10709492</v>
      </c>
      <c r="K43" s="34">
        <v>10709492</v>
      </c>
      <c r="L43" s="37">
        <v>10709492</v>
      </c>
    </row>
    <row r="44" spans="1:12" ht="13.5" x14ac:dyDescent="0.25">
      <c r="A44" s="28" t="s">
        <v>59</v>
      </c>
      <c r="B44" s="21" t="s">
        <v>19</v>
      </c>
      <c r="C44" s="34">
        <v>112270238</v>
      </c>
      <c r="D44" s="34">
        <v>118255622</v>
      </c>
      <c r="E44" s="37">
        <v>141084817</v>
      </c>
      <c r="F44" s="39">
        <v>164252013</v>
      </c>
      <c r="G44" s="34">
        <v>210136844</v>
      </c>
      <c r="H44" s="37">
        <v>210136844</v>
      </c>
      <c r="I44" s="41">
        <v>185545667</v>
      </c>
      <c r="J44" s="39">
        <v>192347176</v>
      </c>
      <c r="K44" s="34">
        <v>161334937</v>
      </c>
      <c r="L44" s="37">
        <v>133113394</v>
      </c>
    </row>
    <row r="45" spans="1:12" ht="13.5" x14ac:dyDescent="0.25">
      <c r="A45" s="28" t="s">
        <v>60</v>
      </c>
      <c r="B45" s="21" t="s">
        <v>19</v>
      </c>
      <c r="C45" s="34">
        <v>144396</v>
      </c>
      <c r="D45" s="34">
        <v>33872951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158717</v>
      </c>
      <c r="D46" s="34">
        <v>191626</v>
      </c>
      <c r="E46" s="37">
        <v>71967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1320935452</v>
      </c>
      <c r="D47" s="52">
        <f t="shared" ref="D47:L47" si="1">SUM(D34:D46)</f>
        <v>1498693625</v>
      </c>
      <c r="E47" s="53">
        <f t="shared" si="1"/>
        <v>1571084513</v>
      </c>
      <c r="F47" s="54">
        <f t="shared" si="1"/>
        <v>1742211876</v>
      </c>
      <c r="G47" s="52">
        <f t="shared" si="1"/>
        <v>1848360071</v>
      </c>
      <c r="H47" s="53">
        <f t="shared" si="1"/>
        <v>1848360071</v>
      </c>
      <c r="I47" s="56">
        <f t="shared" si="1"/>
        <v>1734429816</v>
      </c>
      <c r="J47" s="57">
        <f t="shared" si="1"/>
        <v>1944208811</v>
      </c>
      <c r="K47" s="52">
        <f t="shared" si="1"/>
        <v>2019613730</v>
      </c>
      <c r="L47" s="53">
        <f t="shared" si="1"/>
        <v>2100004410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-30289646</v>
      </c>
      <c r="D48" s="61">
        <f t="shared" si="2"/>
        <v>-21944115</v>
      </c>
      <c r="E48" s="62">
        <f t="shared" si="2"/>
        <v>5909341</v>
      </c>
      <c r="F48" s="63">
        <f t="shared" si="2"/>
        <v>-65635189</v>
      </c>
      <c r="G48" s="61">
        <f t="shared" si="2"/>
        <v>-115745177</v>
      </c>
      <c r="H48" s="62">
        <f t="shared" si="2"/>
        <v>-115745177</v>
      </c>
      <c r="I48" s="64">
        <f t="shared" si="2"/>
        <v>47537513</v>
      </c>
      <c r="J48" s="65">
        <f t="shared" si="2"/>
        <v>-106947633</v>
      </c>
      <c r="K48" s="61">
        <f t="shared" si="2"/>
        <v>-126636147</v>
      </c>
      <c r="L48" s="62">
        <f t="shared" si="2"/>
        <v>-139046288</v>
      </c>
    </row>
    <row r="49" spans="1:12" ht="25.5" x14ac:dyDescent="0.25">
      <c r="A49" s="66" t="s">
        <v>64</v>
      </c>
      <c r="B49" s="21" t="s">
        <v>65</v>
      </c>
      <c r="C49" s="34">
        <v>42380649</v>
      </c>
      <c r="D49" s="34">
        <v>40274150</v>
      </c>
      <c r="E49" s="37">
        <v>99175220</v>
      </c>
      <c r="F49" s="39">
        <v>54292740</v>
      </c>
      <c r="G49" s="34">
        <v>95703785</v>
      </c>
      <c r="H49" s="37">
        <v>95703785</v>
      </c>
      <c r="I49" s="41">
        <v>49703605</v>
      </c>
      <c r="J49" s="39">
        <v>65533088</v>
      </c>
      <c r="K49" s="34">
        <v>47910000</v>
      </c>
      <c r="L49" s="37">
        <v>46734000</v>
      </c>
    </row>
    <row r="50" spans="1:12" ht="13.5" x14ac:dyDescent="0.25">
      <c r="A50" s="66" t="s">
        <v>66</v>
      </c>
      <c r="B50" s="21" t="s">
        <v>65</v>
      </c>
      <c r="C50" s="34">
        <v>18757257</v>
      </c>
      <c r="D50" s="34">
        <v>2060388</v>
      </c>
      <c r="E50" s="37">
        <v>6129796</v>
      </c>
      <c r="F50" s="38">
        <v>0</v>
      </c>
      <c r="G50" s="34">
        <v>890267</v>
      </c>
      <c r="H50" s="37">
        <v>890267</v>
      </c>
      <c r="I50" s="41">
        <v>980470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30848260</v>
      </c>
      <c r="D51" s="68">
        <f t="shared" si="3"/>
        <v>20390423</v>
      </c>
      <c r="E51" s="69">
        <f t="shared" si="3"/>
        <v>111214357</v>
      </c>
      <c r="F51" s="70">
        <f t="shared" si="3"/>
        <v>-11342449</v>
      </c>
      <c r="G51" s="68">
        <f t="shared" si="3"/>
        <v>-19151125</v>
      </c>
      <c r="H51" s="69">
        <f t="shared" si="3"/>
        <v>-19151125</v>
      </c>
      <c r="I51" s="71">
        <f t="shared" si="3"/>
        <v>98221588</v>
      </c>
      <c r="J51" s="72">
        <f t="shared" si="3"/>
        <v>-41414545</v>
      </c>
      <c r="K51" s="68">
        <f t="shared" si="3"/>
        <v>-78726147</v>
      </c>
      <c r="L51" s="69">
        <f t="shared" si="3"/>
        <v>-92312288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30848260</v>
      </c>
      <c r="D53" s="79">
        <f t="shared" ref="D53:L53" si="4">+D51-D52</f>
        <v>20390423</v>
      </c>
      <c r="E53" s="80">
        <f t="shared" si="4"/>
        <v>111214357</v>
      </c>
      <c r="F53" s="81">
        <f t="shared" si="4"/>
        <v>-11342449</v>
      </c>
      <c r="G53" s="79">
        <f t="shared" si="4"/>
        <v>-19151125</v>
      </c>
      <c r="H53" s="80">
        <f t="shared" si="4"/>
        <v>-19151125</v>
      </c>
      <c r="I53" s="82">
        <f t="shared" si="4"/>
        <v>98221588</v>
      </c>
      <c r="J53" s="83">
        <f t="shared" si="4"/>
        <v>-41414545</v>
      </c>
      <c r="K53" s="79">
        <f t="shared" si="4"/>
        <v>-78726147</v>
      </c>
      <c r="L53" s="80">
        <f t="shared" si="4"/>
        <v>-92312288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30848260</v>
      </c>
      <c r="D56" s="68">
        <f t="shared" ref="D56:L56" si="5">SUM(D53:D55)</f>
        <v>20390423</v>
      </c>
      <c r="E56" s="69">
        <f t="shared" si="5"/>
        <v>111214357</v>
      </c>
      <c r="F56" s="70">
        <f t="shared" si="5"/>
        <v>-11342449</v>
      </c>
      <c r="G56" s="68">
        <f t="shared" si="5"/>
        <v>-19151125</v>
      </c>
      <c r="H56" s="69">
        <f t="shared" si="5"/>
        <v>-19151125</v>
      </c>
      <c r="I56" s="71">
        <f t="shared" si="5"/>
        <v>98221588</v>
      </c>
      <c r="J56" s="72">
        <f t="shared" si="5"/>
        <v>-41414545</v>
      </c>
      <c r="K56" s="68">
        <f t="shared" si="5"/>
        <v>-78726147</v>
      </c>
      <c r="L56" s="69">
        <f t="shared" si="5"/>
        <v>-92312288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30848260</v>
      </c>
      <c r="D59" s="87">
        <f t="shared" ref="D59:L59" si="6">SUM(D56:D58)</f>
        <v>20390423</v>
      </c>
      <c r="E59" s="88">
        <f t="shared" si="6"/>
        <v>111214357</v>
      </c>
      <c r="F59" s="89">
        <f t="shared" si="6"/>
        <v>-11342449</v>
      </c>
      <c r="G59" s="87">
        <f t="shared" si="6"/>
        <v>-19151125</v>
      </c>
      <c r="H59" s="90">
        <f t="shared" si="6"/>
        <v>-19151125</v>
      </c>
      <c r="I59" s="91">
        <f t="shared" si="6"/>
        <v>98221588</v>
      </c>
      <c r="J59" s="92">
        <f t="shared" si="6"/>
        <v>-41414545</v>
      </c>
      <c r="K59" s="87">
        <f t="shared" si="6"/>
        <v>-78726147</v>
      </c>
      <c r="L59" s="88">
        <f t="shared" si="6"/>
        <v>-92312288</v>
      </c>
    </row>
    <row r="60" spans="1:12" ht="13.5" x14ac:dyDescent="0.25">
      <c r="A60" s="1" t="s">
        <v>107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111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112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130028146</v>
      </c>
      <c r="D6" s="29">
        <v>147271393</v>
      </c>
      <c r="E6" s="30">
        <v>142667781</v>
      </c>
      <c r="F6" s="31">
        <v>165479456</v>
      </c>
      <c r="G6" s="29">
        <v>169964956</v>
      </c>
      <c r="H6" s="32">
        <v>169964956</v>
      </c>
      <c r="I6" s="30">
        <v>168216067</v>
      </c>
      <c r="J6" s="33">
        <v>189181700</v>
      </c>
      <c r="K6" s="29">
        <v>211887760</v>
      </c>
      <c r="L6" s="32">
        <v>237412330</v>
      </c>
    </row>
    <row r="7" spans="1:12" ht="13.5" x14ac:dyDescent="0.25">
      <c r="A7" s="28" t="s">
        <v>23</v>
      </c>
      <c r="B7" s="21" t="s">
        <v>22</v>
      </c>
      <c r="C7" s="29">
        <v>30167899</v>
      </c>
      <c r="D7" s="29">
        <v>35549178</v>
      </c>
      <c r="E7" s="30">
        <v>36690303</v>
      </c>
      <c r="F7" s="31">
        <v>41641970</v>
      </c>
      <c r="G7" s="29">
        <v>41357730</v>
      </c>
      <c r="H7" s="32">
        <v>41357730</v>
      </c>
      <c r="I7" s="30">
        <v>45916212</v>
      </c>
      <c r="J7" s="33">
        <v>43943610</v>
      </c>
      <c r="K7" s="29">
        <v>46156670</v>
      </c>
      <c r="L7" s="32">
        <v>48008539</v>
      </c>
    </row>
    <row r="8" spans="1:12" ht="13.5" x14ac:dyDescent="0.25">
      <c r="A8" s="28" t="s">
        <v>24</v>
      </c>
      <c r="B8" s="21" t="s">
        <v>22</v>
      </c>
      <c r="C8" s="29">
        <v>14112418</v>
      </c>
      <c r="D8" s="29">
        <v>16992926</v>
      </c>
      <c r="E8" s="30">
        <v>18462354</v>
      </c>
      <c r="F8" s="31">
        <v>19780470</v>
      </c>
      <c r="G8" s="29">
        <v>15133520</v>
      </c>
      <c r="H8" s="32">
        <v>15133520</v>
      </c>
      <c r="I8" s="30">
        <v>15755790</v>
      </c>
      <c r="J8" s="33">
        <v>16223500</v>
      </c>
      <c r="K8" s="29">
        <v>17315750</v>
      </c>
      <c r="L8" s="32">
        <v>18482872</v>
      </c>
    </row>
    <row r="9" spans="1:12" ht="13.5" x14ac:dyDescent="0.25">
      <c r="A9" s="28" t="s">
        <v>25</v>
      </c>
      <c r="B9" s="21" t="s">
        <v>22</v>
      </c>
      <c r="C9" s="29">
        <v>22729155</v>
      </c>
      <c r="D9" s="29">
        <v>25114694</v>
      </c>
      <c r="E9" s="30">
        <v>27358988</v>
      </c>
      <c r="F9" s="31">
        <v>25723580</v>
      </c>
      <c r="G9" s="29">
        <v>21674650</v>
      </c>
      <c r="H9" s="32">
        <v>21674650</v>
      </c>
      <c r="I9" s="30">
        <v>23739830</v>
      </c>
      <c r="J9" s="33">
        <v>23874044</v>
      </c>
      <c r="K9" s="29">
        <v>26243481</v>
      </c>
      <c r="L9" s="32">
        <v>28850096</v>
      </c>
    </row>
    <row r="10" spans="1:12" ht="13.5" x14ac:dyDescent="0.25">
      <c r="A10" s="28" t="s">
        <v>26</v>
      </c>
      <c r="B10" s="21" t="s">
        <v>19</v>
      </c>
      <c r="C10" s="29">
        <v>8129745</v>
      </c>
      <c r="D10" s="29">
        <v>9585597</v>
      </c>
      <c r="E10" s="30">
        <v>9813824</v>
      </c>
      <c r="F10" s="31">
        <v>12900850</v>
      </c>
      <c r="G10" s="29">
        <v>12900860</v>
      </c>
      <c r="H10" s="32">
        <v>12900860</v>
      </c>
      <c r="I10" s="30">
        <v>9176400</v>
      </c>
      <c r="J10" s="33">
        <v>13494084</v>
      </c>
      <c r="K10" s="29">
        <v>14770010</v>
      </c>
      <c r="L10" s="32">
        <v>15803822</v>
      </c>
    </row>
    <row r="11" spans="1:12" ht="13.5" x14ac:dyDescent="0.25">
      <c r="A11" s="28" t="s">
        <v>27</v>
      </c>
      <c r="B11" s="21" t="s">
        <v>19</v>
      </c>
      <c r="C11" s="29">
        <v>3405214</v>
      </c>
      <c r="D11" s="29">
        <v>3415220</v>
      </c>
      <c r="E11" s="30">
        <v>3916830</v>
      </c>
      <c r="F11" s="31">
        <v>4287290</v>
      </c>
      <c r="G11" s="29">
        <v>4287290</v>
      </c>
      <c r="H11" s="32">
        <v>4287290</v>
      </c>
      <c r="I11" s="30">
        <v>3972280</v>
      </c>
      <c r="J11" s="33">
        <v>4020380</v>
      </c>
      <c r="K11" s="29">
        <v>4249650</v>
      </c>
      <c r="L11" s="32">
        <v>4492650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2008</v>
      </c>
      <c r="D13" s="29">
        <v>1639</v>
      </c>
      <c r="E13" s="30">
        <v>1217</v>
      </c>
      <c r="F13" s="31">
        <v>1385020</v>
      </c>
      <c r="G13" s="29">
        <v>1385020</v>
      </c>
      <c r="H13" s="32">
        <v>1385020</v>
      </c>
      <c r="I13" s="30">
        <v>243784</v>
      </c>
      <c r="J13" s="33">
        <v>1475043</v>
      </c>
      <c r="K13" s="29">
        <v>1592076</v>
      </c>
      <c r="L13" s="32">
        <v>1719348</v>
      </c>
    </row>
    <row r="14" spans="1:12" ht="13.5" x14ac:dyDescent="0.25">
      <c r="A14" s="28" t="s">
        <v>30</v>
      </c>
      <c r="B14" s="21" t="s">
        <v>19</v>
      </c>
      <c r="C14" s="29">
        <v>3138476</v>
      </c>
      <c r="D14" s="29">
        <v>4783166</v>
      </c>
      <c r="E14" s="30">
        <v>9475098</v>
      </c>
      <c r="F14" s="31">
        <v>6194130</v>
      </c>
      <c r="G14" s="29">
        <v>6944130</v>
      </c>
      <c r="H14" s="32">
        <v>6944130</v>
      </c>
      <c r="I14" s="30">
        <v>8666967</v>
      </c>
      <c r="J14" s="33">
        <v>7638543</v>
      </c>
      <c r="K14" s="29">
        <v>8402395</v>
      </c>
      <c r="L14" s="32">
        <v>9242634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2337943</v>
      </c>
      <c r="D17" s="34">
        <v>2939644</v>
      </c>
      <c r="E17" s="37">
        <v>2345343</v>
      </c>
      <c r="F17" s="39">
        <v>2787580</v>
      </c>
      <c r="G17" s="34">
        <v>2587580</v>
      </c>
      <c r="H17" s="37">
        <v>2587580</v>
      </c>
      <c r="I17" s="40">
        <v>2025322</v>
      </c>
      <c r="J17" s="39">
        <v>2763116</v>
      </c>
      <c r="K17" s="34">
        <v>2908198</v>
      </c>
      <c r="L17" s="37">
        <v>3134944</v>
      </c>
    </row>
    <row r="18" spans="1:12" ht="13.5" x14ac:dyDescent="0.25">
      <c r="A18" s="28" t="s">
        <v>34</v>
      </c>
      <c r="B18" s="21" t="s">
        <v>19</v>
      </c>
      <c r="C18" s="34">
        <v>2600</v>
      </c>
      <c r="D18" s="34">
        <v>4352</v>
      </c>
      <c r="E18" s="37">
        <v>3761</v>
      </c>
      <c r="F18" s="39">
        <v>44170</v>
      </c>
      <c r="G18" s="34">
        <v>44170</v>
      </c>
      <c r="H18" s="37">
        <v>44170</v>
      </c>
      <c r="I18" s="41">
        <v>0</v>
      </c>
      <c r="J18" s="39">
        <v>45410</v>
      </c>
      <c r="K18" s="34">
        <v>46710</v>
      </c>
      <c r="L18" s="37">
        <v>48110</v>
      </c>
    </row>
    <row r="19" spans="1:12" ht="13.5" x14ac:dyDescent="0.25">
      <c r="A19" s="28" t="s">
        <v>35</v>
      </c>
      <c r="B19" s="21" t="s">
        <v>19</v>
      </c>
      <c r="C19" s="34">
        <v>10859742</v>
      </c>
      <c r="D19" s="34">
        <v>1685052</v>
      </c>
      <c r="E19" s="37">
        <v>2085953</v>
      </c>
      <c r="F19" s="39">
        <v>1616527</v>
      </c>
      <c r="G19" s="34">
        <v>2436527</v>
      </c>
      <c r="H19" s="37">
        <v>2436527</v>
      </c>
      <c r="I19" s="41">
        <v>2208408</v>
      </c>
      <c r="J19" s="39">
        <v>2735922</v>
      </c>
      <c r="K19" s="34">
        <v>2854675</v>
      </c>
      <c r="L19" s="37">
        <v>3022696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77422734</v>
      </c>
      <c r="D21" s="34">
        <v>81031078</v>
      </c>
      <c r="E21" s="37">
        <v>87883184</v>
      </c>
      <c r="F21" s="39">
        <v>93064830</v>
      </c>
      <c r="G21" s="34">
        <v>94803630</v>
      </c>
      <c r="H21" s="37">
        <v>94803630</v>
      </c>
      <c r="I21" s="41">
        <v>94125311</v>
      </c>
      <c r="J21" s="39">
        <v>105378600</v>
      </c>
      <c r="K21" s="34">
        <v>111732409</v>
      </c>
      <c r="L21" s="37">
        <v>121404780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2437258</v>
      </c>
      <c r="D23" s="34">
        <v>2655717</v>
      </c>
      <c r="E23" s="37">
        <v>3182349</v>
      </c>
      <c r="F23" s="39">
        <v>6014460</v>
      </c>
      <c r="G23" s="34">
        <v>6019460</v>
      </c>
      <c r="H23" s="37">
        <v>6019460</v>
      </c>
      <c r="I23" s="41">
        <v>2015648</v>
      </c>
      <c r="J23" s="39">
        <v>1136614</v>
      </c>
      <c r="K23" s="34">
        <v>1642078</v>
      </c>
      <c r="L23" s="37">
        <v>2147761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46732688</v>
      </c>
      <c r="D25" s="34">
        <v>48415801</v>
      </c>
      <c r="E25" s="37">
        <v>53135840</v>
      </c>
      <c r="F25" s="39">
        <v>58906175</v>
      </c>
      <c r="G25" s="34">
        <v>59864175</v>
      </c>
      <c r="H25" s="37">
        <v>59864175</v>
      </c>
      <c r="I25" s="41">
        <v>51362086</v>
      </c>
      <c r="J25" s="39">
        <v>59267000</v>
      </c>
      <c r="K25" s="34">
        <v>75263000</v>
      </c>
      <c r="L25" s="37">
        <v>93951000</v>
      </c>
    </row>
    <row r="26" spans="1:12" ht="13.5" x14ac:dyDescent="0.25">
      <c r="A26" s="28" t="s">
        <v>28</v>
      </c>
      <c r="B26" s="21" t="s">
        <v>19</v>
      </c>
      <c r="C26" s="34">
        <v>2188088</v>
      </c>
      <c r="D26" s="34">
        <v>1920042</v>
      </c>
      <c r="E26" s="37">
        <v>2300065</v>
      </c>
      <c r="F26" s="39">
        <v>850000</v>
      </c>
      <c r="G26" s="34">
        <v>850000</v>
      </c>
      <c r="H26" s="37">
        <v>850000</v>
      </c>
      <c r="I26" s="41">
        <v>3224589</v>
      </c>
      <c r="J26" s="39">
        <v>2800000</v>
      </c>
      <c r="K26" s="34">
        <v>3010000</v>
      </c>
      <c r="L26" s="37">
        <v>3235800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15626820</v>
      </c>
      <c r="H28" s="37">
        <v>15626820</v>
      </c>
      <c r="I28" s="41">
        <v>13549326</v>
      </c>
      <c r="J28" s="39">
        <v>15921096</v>
      </c>
      <c r="K28" s="34">
        <v>17096626</v>
      </c>
      <c r="L28" s="37">
        <v>18371988</v>
      </c>
    </row>
    <row r="29" spans="1:12" ht="13.5" x14ac:dyDescent="0.25">
      <c r="A29" s="28" t="s">
        <v>43</v>
      </c>
      <c r="B29" s="21" t="s">
        <v>19</v>
      </c>
      <c r="C29" s="34">
        <v>534500</v>
      </c>
      <c r="D29" s="34">
        <v>13069994</v>
      </c>
      <c r="E29" s="37">
        <v>6361038</v>
      </c>
      <c r="F29" s="39">
        <v>15000000</v>
      </c>
      <c r="G29" s="34">
        <v>10000000</v>
      </c>
      <c r="H29" s="37">
        <v>10000000</v>
      </c>
      <c r="I29" s="41">
        <v>1589250</v>
      </c>
      <c r="J29" s="39">
        <v>7500000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354228614</v>
      </c>
      <c r="D32" s="52">
        <f t="shared" ref="D32:L32" si="0">SUM(D6:D19)+SUM(D21:D31)</f>
        <v>394435493</v>
      </c>
      <c r="E32" s="53">
        <f t="shared" si="0"/>
        <v>405683928</v>
      </c>
      <c r="F32" s="54">
        <f t="shared" si="0"/>
        <v>455676508</v>
      </c>
      <c r="G32" s="52">
        <f t="shared" si="0"/>
        <v>465880518</v>
      </c>
      <c r="H32" s="55">
        <f t="shared" si="0"/>
        <v>465880518</v>
      </c>
      <c r="I32" s="56">
        <f t="shared" si="0"/>
        <v>445787270</v>
      </c>
      <c r="J32" s="57">
        <f t="shared" si="0"/>
        <v>497398662</v>
      </c>
      <c r="K32" s="52">
        <f t="shared" si="0"/>
        <v>545171488</v>
      </c>
      <c r="L32" s="53">
        <f t="shared" si="0"/>
        <v>609329370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157304239</v>
      </c>
      <c r="D34" s="34">
        <v>157389147</v>
      </c>
      <c r="E34" s="37">
        <v>163551348</v>
      </c>
      <c r="F34" s="38">
        <v>178576023</v>
      </c>
      <c r="G34" s="34">
        <v>177671602</v>
      </c>
      <c r="H34" s="40">
        <v>177671602</v>
      </c>
      <c r="I34" s="41">
        <v>176744365</v>
      </c>
      <c r="J34" s="39">
        <v>187960289</v>
      </c>
      <c r="K34" s="34">
        <v>194941656</v>
      </c>
      <c r="L34" s="37">
        <v>205763643</v>
      </c>
    </row>
    <row r="35" spans="1:12" ht="13.5" x14ac:dyDescent="0.25">
      <c r="A35" s="28" t="s">
        <v>49</v>
      </c>
      <c r="B35" s="21" t="s">
        <v>19</v>
      </c>
      <c r="C35" s="34">
        <v>5625629</v>
      </c>
      <c r="D35" s="34">
        <v>5576711</v>
      </c>
      <c r="E35" s="37">
        <v>5577044</v>
      </c>
      <c r="F35" s="38">
        <v>5753300</v>
      </c>
      <c r="G35" s="34">
        <v>6334800</v>
      </c>
      <c r="H35" s="40">
        <v>6334800</v>
      </c>
      <c r="I35" s="41">
        <v>5931526</v>
      </c>
      <c r="J35" s="39">
        <v>6301600</v>
      </c>
      <c r="K35" s="34">
        <v>6301600</v>
      </c>
      <c r="L35" s="37">
        <v>6301600</v>
      </c>
    </row>
    <row r="36" spans="1:12" ht="13.5" x14ac:dyDescent="0.25">
      <c r="A36" s="28" t="s">
        <v>50</v>
      </c>
      <c r="B36" s="21" t="s">
        <v>22</v>
      </c>
      <c r="C36" s="34">
        <v>95449389</v>
      </c>
      <c r="D36" s="34">
        <v>112352246</v>
      </c>
      <c r="E36" s="37">
        <v>109792199</v>
      </c>
      <c r="F36" s="39">
        <v>125893600</v>
      </c>
      <c r="G36" s="34">
        <v>125893600</v>
      </c>
      <c r="H36" s="37">
        <v>125893600</v>
      </c>
      <c r="I36" s="41">
        <v>132163805</v>
      </c>
      <c r="J36" s="39">
        <v>141932400</v>
      </c>
      <c r="K36" s="34">
        <v>164215800</v>
      </c>
      <c r="L36" s="37">
        <v>189930314</v>
      </c>
    </row>
    <row r="37" spans="1:12" ht="13.5" x14ac:dyDescent="0.25">
      <c r="A37" s="28" t="s">
        <v>51</v>
      </c>
      <c r="B37" s="21" t="s">
        <v>52</v>
      </c>
      <c r="C37" s="34">
        <v>15786381</v>
      </c>
      <c r="D37" s="34">
        <v>18482153</v>
      </c>
      <c r="E37" s="37">
        <v>25642853</v>
      </c>
      <c r="F37" s="39">
        <v>40159330</v>
      </c>
      <c r="G37" s="34">
        <v>41048040</v>
      </c>
      <c r="H37" s="37">
        <v>41048040</v>
      </c>
      <c r="I37" s="41">
        <v>29425421</v>
      </c>
      <c r="J37" s="39">
        <v>40291100</v>
      </c>
      <c r="K37" s="34">
        <v>55380212</v>
      </c>
      <c r="L37" s="37">
        <v>72228002</v>
      </c>
    </row>
    <row r="38" spans="1:12" ht="13.5" x14ac:dyDescent="0.25">
      <c r="A38" s="28" t="s">
        <v>53</v>
      </c>
      <c r="B38" s="21" t="s">
        <v>54</v>
      </c>
      <c r="C38" s="34">
        <v>18339</v>
      </c>
      <c r="D38" s="34">
        <v>1530971</v>
      </c>
      <c r="E38" s="37">
        <v>12905810</v>
      </c>
      <c r="F38" s="38">
        <v>6085440</v>
      </c>
      <c r="G38" s="34">
        <v>5720440</v>
      </c>
      <c r="H38" s="40">
        <v>5720440</v>
      </c>
      <c r="I38" s="41">
        <v>0</v>
      </c>
      <c r="J38" s="39">
        <v>14204301</v>
      </c>
      <c r="K38" s="34">
        <v>14208912</v>
      </c>
      <c r="L38" s="37">
        <v>14208912</v>
      </c>
    </row>
    <row r="39" spans="1:12" ht="13.5" x14ac:dyDescent="0.25">
      <c r="A39" s="28" t="s">
        <v>55</v>
      </c>
      <c r="B39" s="21" t="s">
        <v>19</v>
      </c>
      <c r="C39" s="34">
        <v>16715393</v>
      </c>
      <c r="D39" s="34">
        <v>19950172</v>
      </c>
      <c r="E39" s="37">
        <v>21507299</v>
      </c>
      <c r="F39" s="39">
        <v>11310530</v>
      </c>
      <c r="G39" s="34">
        <v>11310530</v>
      </c>
      <c r="H39" s="37">
        <v>11310530</v>
      </c>
      <c r="I39" s="41">
        <v>11294582</v>
      </c>
      <c r="J39" s="39">
        <v>12441583</v>
      </c>
      <c r="K39" s="34">
        <v>13436835</v>
      </c>
      <c r="L39" s="37">
        <v>14243053</v>
      </c>
    </row>
    <row r="40" spans="1:12" ht="13.5" x14ac:dyDescent="0.25">
      <c r="A40" s="28" t="s">
        <v>28</v>
      </c>
      <c r="B40" s="21" t="s">
        <v>19</v>
      </c>
      <c r="C40" s="34">
        <v>6972413</v>
      </c>
      <c r="D40" s="34">
        <v>9429541</v>
      </c>
      <c r="E40" s="37">
        <v>8264254</v>
      </c>
      <c r="F40" s="38">
        <v>7034570</v>
      </c>
      <c r="G40" s="34">
        <v>6999570</v>
      </c>
      <c r="H40" s="40">
        <v>6999570</v>
      </c>
      <c r="I40" s="41">
        <v>6015968</v>
      </c>
      <c r="J40" s="39">
        <v>7246300</v>
      </c>
      <c r="K40" s="34">
        <v>7507221</v>
      </c>
      <c r="L40" s="37">
        <v>7117496</v>
      </c>
    </row>
    <row r="41" spans="1:12" ht="13.5" x14ac:dyDescent="0.25">
      <c r="A41" s="28" t="s">
        <v>56</v>
      </c>
      <c r="B41" s="21" t="s">
        <v>19</v>
      </c>
      <c r="C41" s="34">
        <v>22619343</v>
      </c>
      <c r="D41" s="34">
        <v>23600601</v>
      </c>
      <c r="E41" s="37">
        <v>26695832</v>
      </c>
      <c r="F41" s="38">
        <v>33427330</v>
      </c>
      <c r="G41" s="34">
        <v>32521870</v>
      </c>
      <c r="H41" s="40">
        <v>32521870</v>
      </c>
      <c r="I41" s="41">
        <v>24258439</v>
      </c>
      <c r="J41" s="39">
        <v>33761997</v>
      </c>
      <c r="K41" s="34">
        <v>30454808</v>
      </c>
      <c r="L41" s="37">
        <v>30868104</v>
      </c>
    </row>
    <row r="42" spans="1:12" ht="13.5" x14ac:dyDescent="0.25">
      <c r="A42" s="28" t="s">
        <v>57</v>
      </c>
      <c r="B42" s="21" t="s">
        <v>19</v>
      </c>
      <c r="C42" s="34">
        <v>2986881</v>
      </c>
      <c r="D42" s="34">
        <v>2353882</v>
      </c>
      <c r="E42" s="37">
        <v>1999170</v>
      </c>
      <c r="F42" s="39">
        <v>2291600</v>
      </c>
      <c r="G42" s="34">
        <v>2080000</v>
      </c>
      <c r="H42" s="37">
        <v>2080000</v>
      </c>
      <c r="I42" s="41">
        <v>1892832</v>
      </c>
      <c r="J42" s="39">
        <v>2586600</v>
      </c>
      <c r="K42" s="34">
        <v>2341600</v>
      </c>
      <c r="L42" s="37">
        <v>2291200</v>
      </c>
    </row>
    <row r="43" spans="1:12" ht="13.5" x14ac:dyDescent="0.25">
      <c r="A43" s="28" t="s">
        <v>58</v>
      </c>
      <c r="B43" s="21" t="s">
        <v>19</v>
      </c>
      <c r="C43" s="34">
        <v>6678350</v>
      </c>
      <c r="D43" s="34">
        <v>8813333</v>
      </c>
      <c r="E43" s="37">
        <v>3403070</v>
      </c>
      <c r="F43" s="38">
        <v>3750000</v>
      </c>
      <c r="G43" s="34">
        <v>4115000</v>
      </c>
      <c r="H43" s="40">
        <v>4115000</v>
      </c>
      <c r="I43" s="41">
        <v>216956</v>
      </c>
      <c r="J43" s="39">
        <v>1150000</v>
      </c>
      <c r="K43" s="34">
        <v>1600000</v>
      </c>
      <c r="L43" s="37">
        <v>2050000</v>
      </c>
    </row>
    <row r="44" spans="1:12" ht="13.5" x14ac:dyDescent="0.25">
      <c r="A44" s="28" t="s">
        <v>59</v>
      </c>
      <c r="B44" s="21" t="s">
        <v>19</v>
      </c>
      <c r="C44" s="34">
        <v>23273923</v>
      </c>
      <c r="D44" s="34">
        <v>26988844</v>
      </c>
      <c r="E44" s="37">
        <v>39040382</v>
      </c>
      <c r="F44" s="39">
        <v>39915955</v>
      </c>
      <c r="G44" s="34">
        <v>51104325</v>
      </c>
      <c r="H44" s="37">
        <v>51104325</v>
      </c>
      <c r="I44" s="41">
        <v>40747686</v>
      </c>
      <c r="J44" s="39">
        <v>53345896</v>
      </c>
      <c r="K44" s="34">
        <v>54923393</v>
      </c>
      <c r="L44" s="37">
        <v>56932870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8490</v>
      </c>
      <c r="G46" s="34">
        <v>347340</v>
      </c>
      <c r="H46" s="37">
        <v>347340</v>
      </c>
      <c r="I46" s="41">
        <v>0</v>
      </c>
      <c r="J46" s="39">
        <v>8900</v>
      </c>
      <c r="K46" s="34">
        <v>9300</v>
      </c>
      <c r="L46" s="37">
        <v>9300</v>
      </c>
    </row>
    <row r="47" spans="1:12" x14ac:dyDescent="0.2">
      <c r="A47" s="60" t="s">
        <v>62</v>
      </c>
      <c r="B47" s="51" t="s">
        <v>19</v>
      </c>
      <c r="C47" s="52">
        <f>SUM(C34:C46)</f>
        <v>353430280</v>
      </c>
      <c r="D47" s="52">
        <f t="shared" ref="D47:L47" si="1">SUM(D34:D46)</f>
        <v>386467601</v>
      </c>
      <c r="E47" s="53">
        <f t="shared" si="1"/>
        <v>418379261</v>
      </c>
      <c r="F47" s="54">
        <f t="shared" si="1"/>
        <v>454206168</v>
      </c>
      <c r="G47" s="52">
        <f t="shared" si="1"/>
        <v>465147117</v>
      </c>
      <c r="H47" s="53">
        <f t="shared" si="1"/>
        <v>465147117</v>
      </c>
      <c r="I47" s="56">
        <f t="shared" si="1"/>
        <v>428691580</v>
      </c>
      <c r="J47" s="57">
        <f t="shared" si="1"/>
        <v>501230966</v>
      </c>
      <c r="K47" s="52">
        <f t="shared" si="1"/>
        <v>545321337</v>
      </c>
      <c r="L47" s="53">
        <f t="shared" si="1"/>
        <v>601944494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798334</v>
      </c>
      <c r="D48" s="61">
        <f t="shared" si="2"/>
        <v>7967892</v>
      </c>
      <c r="E48" s="62">
        <f t="shared" si="2"/>
        <v>-12695333</v>
      </c>
      <c r="F48" s="63">
        <f t="shared" si="2"/>
        <v>1470340</v>
      </c>
      <c r="G48" s="61">
        <f t="shared" si="2"/>
        <v>733401</v>
      </c>
      <c r="H48" s="62">
        <f t="shared" si="2"/>
        <v>733401</v>
      </c>
      <c r="I48" s="64">
        <f t="shared" si="2"/>
        <v>17095690</v>
      </c>
      <c r="J48" s="65">
        <f t="shared" si="2"/>
        <v>-3832304</v>
      </c>
      <c r="K48" s="61">
        <f t="shared" si="2"/>
        <v>-149849</v>
      </c>
      <c r="L48" s="62">
        <f t="shared" si="2"/>
        <v>7384876</v>
      </c>
    </row>
    <row r="49" spans="1:12" ht="25.5" x14ac:dyDescent="0.25">
      <c r="A49" s="66" t="s">
        <v>64</v>
      </c>
      <c r="B49" s="21" t="s">
        <v>65</v>
      </c>
      <c r="C49" s="34">
        <v>15772463</v>
      </c>
      <c r="D49" s="34">
        <v>25467038</v>
      </c>
      <c r="E49" s="37">
        <v>22590741</v>
      </c>
      <c r="F49" s="39">
        <v>16622825</v>
      </c>
      <c r="G49" s="34">
        <v>20664505</v>
      </c>
      <c r="H49" s="37">
        <v>20664505</v>
      </c>
      <c r="I49" s="41">
        <v>10637494</v>
      </c>
      <c r="J49" s="39">
        <v>27266478</v>
      </c>
      <c r="K49" s="34">
        <v>17302956</v>
      </c>
      <c r="L49" s="37">
        <v>10874609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16570797</v>
      </c>
      <c r="D51" s="68">
        <f t="shared" si="3"/>
        <v>33434930</v>
      </c>
      <c r="E51" s="69">
        <f t="shared" si="3"/>
        <v>9895408</v>
      </c>
      <c r="F51" s="70">
        <f t="shared" si="3"/>
        <v>18093165</v>
      </c>
      <c r="G51" s="68">
        <f t="shared" si="3"/>
        <v>21397906</v>
      </c>
      <c r="H51" s="69">
        <f t="shared" si="3"/>
        <v>21397906</v>
      </c>
      <c r="I51" s="71">
        <f t="shared" si="3"/>
        <v>27733184</v>
      </c>
      <c r="J51" s="72">
        <f t="shared" si="3"/>
        <v>23434174</v>
      </c>
      <c r="K51" s="68">
        <f t="shared" si="3"/>
        <v>17153107</v>
      </c>
      <c r="L51" s="69">
        <f t="shared" si="3"/>
        <v>18259485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16570797</v>
      </c>
      <c r="D53" s="79">
        <f t="shared" ref="D53:L53" si="4">+D51-D52</f>
        <v>33434930</v>
      </c>
      <c r="E53" s="80">
        <f t="shared" si="4"/>
        <v>9895408</v>
      </c>
      <c r="F53" s="81">
        <f t="shared" si="4"/>
        <v>18093165</v>
      </c>
      <c r="G53" s="79">
        <f t="shared" si="4"/>
        <v>21397906</v>
      </c>
      <c r="H53" s="80">
        <f t="shared" si="4"/>
        <v>21397906</v>
      </c>
      <c r="I53" s="82">
        <f t="shared" si="4"/>
        <v>27733184</v>
      </c>
      <c r="J53" s="83">
        <f t="shared" si="4"/>
        <v>23434174</v>
      </c>
      <c r="K53" s="79">
        <f t="shared" si="4"/>
        <v>17153107</v>
      </c>
      <c r="L53" s="80">
        <f t="shared" si="4"/>
        <v>18259485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16570797</v>
      </c>
      <c r="D56" s="68">
        <f t="shared" ref="D56:L56" si="5">SUM(D53:D55)</f>
        <v>33434930</v>
      </c>
      <c r="E56" s="69">
        <f t="shared" si="5"/>
        <v>9895408</v>
      </c>
      <c r="F56" s="70">
        <f t="shared" si="5"/>
        <v>18093165</v>
      </c>
      <c r="G56" s="68">
        <f t="shared" si="5"/>
        <v>21397906</v>
      </c>
      <c r="H56" s="69">
        <f t="shared" si="5"/>
        <v>21397906</v>
      </c>
      <c r="I56" s="71">
        <f t="shared" si="5"/>
        <v>27733184</v>
      </c>
      <c r="J56" s="72">
        <f t="shared" si="5"/>
        <v>23434174</v>
      </c>
      <c r="K56" s="68">
        <f t="shared" si="5"/>
        <v>17153107</v>
      </c>
      <c r="L56" s="69">
        <f t="shared" si="5"/>
        <v>18259485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16570797</v>
      </c>
      <c r="D59" s="87">
        <f t="shared" ref="D59:L59" si="6">SUM(D56:D58)</f>
        <v>33434930</v>
      </c>
      <c r="E59" s="88">
        <f t="shared" si="6"/>
        <v>9895408</v>
      </c>
      <c r="F59" s="89">
        <f t="shared" si="6"/>
        <v>18093165</v>
      </c>
      <c r="G59" s="87">
        <f t="shared" si="6"/>
        <v>21397906</v>
      </c>
      <c r="H59" s="90">
        <f t="shared" si="6"/>
        <v>21397906</v>
      </c>
      <c r="I59" s="91">
        <f t="shared" si="6"/>
        <v>27733184</v>
      </c>
      <c r="J59" s="92">
        <f t="shared" si="6"/>
        <v>23434174</v>
      </c>
      <c r="K59" s="87">
        <f t="shared" si="6"/>
        <v>17153107</v>
      </c>
      <c r="L59" s="88">
        <f t="shared" si="6"/>
        <v>18259485</v>
      </c>
    </row>
    <row r="60" spans="1:12" ht="13.5" x14ac:dyDescent="0.25">
      <c r="A60" s="1" t="s">
        <v>107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111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112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87975543</v>
      </c>
      <c r="D6" s="29">
        <v>100013144</v>
      </c>
      <c r="E6" s="30">
        <v>97473132</v>
      </c>
      <c r="F6" s="31">
        <v>113935660</v>
      </c>
      <c r="G6" s="29">
        <v>113655383</v>
      </c>
      <c r="H6" s="32">
        <v>113655383</v>
      </c>
      <c r="I6" s="30">
        <v>111826829</v>
      </c>
      <c r="J6" s="33">
        <v>127464614</v>
      </c>
      <c r="K6" s="29">
        <v>141695339</v>
      </c>
      <c r="L6" s="32">
        <v>157727879</v>
      </c>
    </row>
    <row r="7" spans="1:12" ht="13.5" x14ac:dyDescent="0.25">
      <c r="A7" s="28" t="s">
        <v>23</v>
      </c>
      <c r="B7" s="21" t="s">
        <v>22</v>
      </c>
      <c r="C7" s="29">
        <v>17849845</v>
      </c>
      <c r="D7" s="29">
        <v>19923706</v>
      </c>
      <c r="E7" s="30">
        <v>22509485</v>
      </c>
      <c r="F7" s="31">
        <v>25387989</v>
      </c>
      <c r="G7" s="29">
        <v>22415323</v>
      </c>
      <c r="H7" s="32">
        <v>22415323</v>
      </c>
      <c r="I7" s="30">
        <v>24239960</v>
      </c>
      <c r="J7" s="33">
        <v>26566524</v>
      </c>
      <c r="K7" s="29">
        <v>28736878</v>
      </c>
      <c r="L7" s="32">
        <v>30313212</v>
      </c>
    </row>
    <row r="8" spans="1:12" ht="13.5" x14ac:dyDescent="0.25">
      <c r="A8" s="28" t="s">
        <v>24</v>
      </c>
      <c r="B8" s="21" t="s">
        <v>22</v>
      </c>
      <c r="C8" s="29">
        <v>21102104</v>
      </c>
      <c r="D8" s="29">
        <v>18326146</v>
      </c>
      <c r="E8" s="30">
        <v>19386468</v>
      </c>
      <c r="F8" s="31">
        <v>20520610</v>
      </c>
      <c r="G8" s="29">
        <v>20497320</v>
      </c>
      <c r="H8" s="32">
        <v>20497320</v>
      </c>
      <c r="I8" s="30">
        <v>21892869</v>
      </c>
      <c r="J8" s="33">
        <v>21963289</v>
      </c>
      <c r="K8" s="29">
        <v>23427059</v>
      </c>
      <c r="L8" s="32">
        <v>25302299</v>
      </c>
    </row>
    <row r="9" spans="1:12" ht="13.5" x14ac:dyDescent="0.25">
      <c r="A9" s="28" t="s">
        <v>25</v>
      </c>
      <c r="B9" s="21" t="s">
        <v>22</v>
      </c>
      <c r="C9" s="29">
        <v>10977870</v>
      </c>
      <c r="D9" s="29">
        <v>12032351</v>
      </c>
      <c r="E9" s="30">
        <v>12749212</v>
      </c>
      <c r="F9" s="31">
        <v>14706704</v>
      </c>
      <c r="G9" s="29">
        <v>14639141</v>
      </c>
      <c r="H9" s="32">
        <v>14639141</v>
      </c>
      <c r="I9" s="30">
        <v>14596151</v>
      </c>
      <c r="J9" s="33">
        <v>16274743</v>
      </c>
      <c r="K9" s="29">
        <v>17806643</v>
      </c>
      <c r="L9" s="32">
        <v>19231175</v>
      </c>
    </row>
    <row r="10" spans="1:12" ht="13.5" x14ac:dyDescent="0.25">
      <c r="A10" s="28" t="s">
        <v>26</v>
      </c>
      <c r="B10" s="21" t="s">
        <v>19</v>
      </c>
      <c r="C10" s="29">
        <v>3282252</v>
      </c>
      <c r="D10" s="29">
        <v>3881227</v>
      </c>
      <c r="E10" s="30">
        <v>2900105</v>
      </c>
      <c r="F10" s="31">
        <v>2736043</v>
      </c>
      <c r="G10" s="29">
        <v>2889468</v>
      </c>
      <c r="H10" s="32">
        <v>2889468</v>
      </c>
      <c r="I10" s="30">
        <v>3222361</v>
      </c>
      <c r="J10" s="33">
        <v>3082122</v>
      </c>
      <c r="K10" s="29">
        <v>3223897</v>
      </c>
      <c r="L10" s="32">
        <v>3372196</v>
      </c>
    </row>
    <row r="11" spans="1:12" ht="13.5" x14ac:dyDescent="0.25">
      <c r="A11" s="28" t="s">
        <v>27</v>
      </c>
      <c r="B11" s="21" t="s">
        <v>19</v>
      </c>
      <c r="C11" s="29">
        <v>2469621</v>
      </c>
      <c r="D11" s="29">
        <v>2605766</v>
      </c>
      <c r="E11" s="30">
        <v>2728397</v>
      </c>
      <c r="F11" s="31">
        <v>3061854</v>
      </c>
      <c r="G11" s="29">
        <v>2817152</v>
      </c>
      <c r="H11" s="32">
        <v>2817152</v>
      </c>
      <c r="I11" s="30">
        <v>2686101</v>
      </c>
      <c r="J11" s="33">
        <v>2955192</v>
      </c>
      <c r="K11" s="29">
        <v>3091131</v>
      </c>
      <c r="L11" s="32">
        <v>3233323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1198792</v>
      </c>
      <c r="D13" s="29">
        <v>2082673</v>
      </c>
      <c r="E13" s="30">
        <v>1854960</v>
      </c>
      <c r="F13" s="31">
        <v>1879951</v>
      </c>
      <c r="G13" s="29">
        <v>1709074</v>
      </c>
      <c r="H13" s="32">
        <v>1709074</v>
      </c>
      <c r="I13" s="30">
        <v>1664572</v>
      </c>
      <c r="J13" s="33">
        <v>1801940</v>
      </c>
      <c r="K13" s="29">
        <v>1910057</v>
      </c>
      <c r="L13" s="32">
        <v>2024660</v>
      </c>
    </row>
    <row r="14" spans="1:12" ht="13.5" x14ac:dyDescent="0.25">
      <c r="A14" s="28" t="s">
        <v>30</v>
      </c>
      <c r="B14" s="21" t="s">
        <v>19</v>
      </c>
      <c r="C14" s="29">
        <v>3513106</v>
      </c>
      <c r="D14" s="29">
        <v>4294212</v>
      </c>
      <c r="E14" s="30">
        <v>7681386</v>
      </c>
      <c r="F14" s="31">
        <v>6660300</v>
      </c>
      <c r="G14" s="29">
        <v>9015456</v>
      </c>
      <c r="H14" s="32">
        <v>9015456</v>
      </c>
      <c r="I14" s="30">
        <v>12493223</v>
      </c>
      <c r="J14" s="33">
        <v>10000000</v>
      </c>
      <c r="K14" s="29">
        <v>8500000</v>
      </c>
      <c r="L14" s="32">
        <v>7500000</v>
      </c>
    </row>
    <row r="15" spans="1:12" ht="13.5" x14ac:dyDescent="0.25">
      <c r="A15" s="28" t="s">
        <v>31</v>
      </c>
      <c r="B15" s="21" t="s">
        <v>19</v>
      </c>
      <c r="C15" s="29">
        <v>1373</v>
      </c>
      <c r="D15" s="29">
        <v>1528</v>
      </c>
      <c r="E15" s="30">
        <v>1647</v>
      </c>
      <c r="F15" s="31">
        <v>2000</v>
      </c>
      <c r="G15" s="29">
        <v>2000</v>
      </c>
      <c r="H15" s="32">
        <v>2000</v>
      </c>
      <c r="I15" s="30">
        <v>1830</v>
      </c>
      <c r="J15" s="33">
        <v>2000</v>
      </c>
      <c r="K15" s="29">
        <v>2000</v>
      </c>
      <c r="L15" s="32">
        <v>2000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797731</v>
      </c>
      <c r="D17" s="34">
        <v>804341</v>
      </c>
      <c r="E17" s="37">
        <v>916377</v>
      </c>
      <c r="F17" s="39">
        <v>867253</v>
      </c>
      <c r="G17" s="34">
        <v>1046175</v>
      </c>
      <c r="H17" s="37">
        <v>1046175</v>
      </c>
      <c r="I17" s="40">
        <v>697356</v>
      </c>
      <c r="J17" s="39">
        <v>615687</v>
      </c>
      <c r="K17" s="34">
        <v>644009</v>
      </c>
      <c r="L17" s="37">
        <v>673633</v>
      </c>
    </row>
    <row r="18" spans="1:12" ht="13.5" x14ac:dyDescent="0.25">
      <c r="A18" s="28" t="s">
        <v>34</v>
      </c>
      <c r="B18" s="21" t="s">
        <v>19</v>
      </c>
      <c r="C18" s="34">
        <v>1247947</v>
      </c>
      <c r="D18" s="34">
        <v>1285830</v>
      </c>
      <c r="E18" s="37">
        <v>1299891</v>
      </c>
      <c r="F18" s="39">
        <v>1410414</v>
      </c>
      <c r="G18" s="34">
        <v>1230132</v>
      </c>
      <c r="H18" s="37">
        <v>1230132</v>
      </c>
      <c r="I18" s="41">
        <v>1281014</v>
      </c>
      <c r="J18" s="39">
        <v>1172830</v>
      </c>
      <c r="K18" s="34">
        <v>1226780</v>
      </c>
      <c r="L18" s="37">
        <v>1283213</v>
      </c>
    </row>
    <row r="19" spans="1:12" ht="13.5" x14ac:dyDescent="0.25">
      <c r="A19" s="28" t="s">
        <v>35</v>
      </c>
      <c r="B19" s="21" t="s">
        <v>19</v>
      </c>
      <c r="C19" s="34">
        <v>12789725</v>
      </c>
      <c r="D19" s="34">
        <v>507699</v>
      </c>
      <c r="E19" s="37">
        <v>4165565</v>
      </c>
      <c r="F19" s="39">
        <v>414745</v>
      </c>
      <c r="G19" s="34">
        <v>2698244</v>
      </c>
      <c r="H19" s="37">
        <v>2698244</v>
      </c>
      <c r="I19" s="41">
        <v>3795597</v>
      </c>
      <c r="J19" s="39">
        <v>1445487</v>
      </c>
      <c r="K19" s="34">
        <v>1448487</v>
      </c>
      <c r="L19" s="37">
        <v>1451637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42796662</v>
      </c>
      <c r="D21" s="34">
        <v>45860085</v>
      </c>
      <c r="E21" s="37">
        <v>50115613</v>
      </c>
      <c r="F21" s="39">
        <v>57461734</v>
      </c>
      <c r="G21" s="34">
        <v>56353186</v>
      </c>
      <c r="H21" s="37">
        <v>56353186</v>
      </c>
      <c r="I21" s="41">
        <v>56593779</v>
      </c>
      <c r="J21" s="39">
        <v>61767304</v>
      </c>
      <c r="K21" s="34">
        <v>67334768</v>
      </c>
      <c r="L21" s="37">
        <v>73403978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954688</v>
      </c>
      <c r="F22" s="39">
        <v>994200</v>
      </c>
      <c r="G22" s="34">
        <v>959750</v>
      </c>
      <c r="H22" s="37">
        <v>959750</v>
      </c>
      <c r="I22" s="41">
        <v>954397</v>
      </c>
      <c r="J22" s="39">
        <v>1442700</v>
      </c>
      <c r="K22" s="34">
        <v>1635060</v>
      </c>
      <c r="L22" s="37">
        <v>1923600</v>
      </c>
    </row>
    <row r="23" spans="1:12" ht="13.5" x14ac:dyDescent="0.25">
      <c r="A23" s="28" t="s">
        <v>39</v>
      </c>
      <c r="B23" s="21" t="s">
        <v>19</v>
      </c>
      <c r="C23" s="34">
        <v>35279606</v>
      </c>
      <c r="D23" s="34">
        <v>45279071</v>
      </c>
      <c r="E23" s="37">
        <v>42513801</v>
      </c>
      <c r="F23" s="39">
        <v>47744313</v>
      </c>
      <c r="G23" s="34">
        <v>47277832</v>
      </c>
      <c r="H23" s="37">
        <v>47277832</v>
      </c>
      <c r="I23" s="41">
        <v>48556393</v>
      </c>
      <c r="J23" s="39">
        <v>49067028</v>
      </c>
      <c r="K23" s="34">
        <v>51227028</v>
      </c>
      <c r="L23" s="37">
        <v>53483428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49834420</v>
      </c>
      <c r="D25" s="34">
        <v>63574823</v>
      </c>
      <c r="E25" s="37">
        <v>55888540</v>
      </c>
      <c r="F25" s="39">
        <v>117847929</v>
      </c>
      <c r="G25" s="34">
        <v>157979361</v>
      </c>
      <c r="H25" s="37">
        <v>157979361</v>
      </c>
      <c r="I25" s="41">
        <v>113354504</v>
      </c>
      <c r="J25" s="39">
        <v>161071081</v>
      </c>
      <c r="K25" s="34">
        <v>109530733</v>
      </c>
      <c r="L25" s="37">
        <v>77351688</v>
      </c>
    </row>
    <row r="26" spans="1:12" ht="13.5" x14ac:dyDescent="0.25">
      <c r="A26" s="28" t="s">
        <v>28</v>
      </c>
      <c r="B26" s="21" t="s">
        <v>19</v>
      </c>
      <c r="C26" s="34">
        <v>95590</v>
      </c>
      <c r="D26" s="34">
        <v>204529</v>
      </c>
      <c r="E26" s="37">
        <v>325152</v>
      </c>
      <c r="F26" s="39">
        <v>323558</v>
      </c>
      <c r="G26" s="34">
        <v>387043</v>
      </c>
      <c r="H26" s="37">
        <v>387043</v>
      </c>
      <c r="I26" s="41">
        <v>392568</v>
      </c>
      <c r="J26" s="39">
        <v>410266</v>
      </c>
      <c r="K26" s="34">
        <v>434882</v>
      </c>
      <c r="L26" s="37">
        <v>460975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2996147</v>
      </c>
      <c r="D28" s="34">
        <v>3267241</v>
      </c>
      <c r="E28" s="37">
        <v>3313585</v>
      </c>
      <c r="F28" s="39">
        <v>3486610</v>
      </c>
      <c r="G28" s="34">
        <v>3433058</v>
      </c>
      <c r="H28" s="37">
        <v>3433058</v>
      </c>
      <c r="I28" s="41">
        <v>3390194</v>
      </c>
      <c r="J28" s="39">
        <v>3753732</v>
      </c>
      <c r="K28" s="34">
        <v>3933365</v>
      </c>
      <c r="L28" s="37">
        <v>4115509</v>
      </c>
    </row>
    <row r="29" spans="1:12" ht="13.5" x14ac:dyDescent="0.25">
      <c r="A29" s="28" t="s">
        <v>43</v>
      </c>
      <c r="B29" s="21" t="s">
        <v>19</v>
      </c>
      <c r="C29" s="34">
        <v>513273</v>
      </c>
      <c r="D29" s="34">
        <v>412233</v>
      </c>
      <c r="E29" s="37">
        <v>333897</v>
      </c>
      <c r="F29" s="39">
        <v>4398569</v>
      </c>
      <c r="G29" s="34">
        <v>5000</v>
      </c>
      <c r="H29" s="37">
        <v>5000</v>
      </c>
      <c r="I29" s="41">
        <v>2509103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10921</v>
      </c>
      <c r="D30" s="34">
        <v>2851920</v>
      </c>
      <c r="E30" s="37">
        <v>5080416</v>
      </c>
      <c r="F30" s="38">
        <v>12847450</v>
      </c>
      <c r="G30" s="34">
        <v>13210844</v>
      </c>
      <c r="H30" s="37">
        <v>13210844</v>
      </c>
      <c r="I30" s="41">
        <v>5141222</v>
      </c>
      <c r="J30" s="39">
        <v>7223800</v>
      </c>
      <c r="K30" s="34">
        <v>7729466</v>
      </c>
      <c r="L30" s="37">
        <v>8270529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294732528</v>
      </c>
      <c r="D32" s="52">
        <f t="shared" ref="D32:L32" si="0">SUM(D6:D19)+SUM(D21:D31)</f>
        <v>327208525</v>
      </c>
      <c r="E32" s="53">
        <f t="shared" si="0"/>
        <v>332192317</v>
      </c>
      <c r="F32" s="54">
        <f t="shared" si="0"/>
        <v>436687886</v>
      </c>
      <c r="G32" s="52">
        <f t="shared" si="0"/>
        <v>472220942</v>
      </c>
      <c r="H32" s="55">
        <f t="shared" si="0"/>
        <v>472220942</v>
      </c>
      <c r="I32" s="56">
        <f t="shared" si="0"/>
        <v>429290023</v>
      </c>
      <c r="J32" s="57">
        <f t="shared" si="0"/>
        <v>498080339</v>
      </c>
      <c r="K32" s="52">
        <f t="shared" si="0"/>
        <v>473537582</v>
      </c>
      <c r="L32" s="53">
        <f t="shared" si="0"/>
        <v>471124934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108006745</v>
      </c>
      <c r="D34" s="34">
        <v>113897784</v>
      </c>
      <c r="E34" s="37">
        <v>108483916</v>
      </c>
      <c r="F34" s="38">
        <v>142964604</v>
      </c>
      <c r="G34" s="34">
        <v>138420723</v>
      </c>
      <c r="H34" s="40">
        <v>138420723</v>
      </c>
      <c r="I34" s="41">
        <v>118631224</v>
      </c>
      <c r="J34" s="39">
        <v>149663328</v>
      </c>
      <c r="K34" s="34">
        <v>157968879</v>
      </c>
      <c r="L34" s="37">
        <v>167421900</v>
      </c>
    </row>
    <row r="35" spans="1:12" ht="13.5" x14ac:dyDescent="0.25">
      <c r="A35" s="28" t="s">
        <v>49</v>
      </c>
      <c r="B35" s="21" t="s">
        <v>19</v>
      </c>
      <c r="C35" s="34">
        <v>5318690</v>
      </c>
      <c r="D35" s="34">
        <v>5616110</v>
      </c>
      <c r="E35" s="37">
        <v>5607290</v>
      </c>
      <c r="F35" s="38">
        <v>6083162</v>
      </c>
      <c r="G35" s="34">
        <v>6083162</v>
      </c>
      <c r="H35" s="40">
        <v>6083162</v>
      </c>
      <c r="I35" s="41">
        <v>5623383</v>
      </c>
      <c r="J35" s="39">
        <v>6326489</v>
      </c>
      <c r="K35" s="34">
        <v>6579548</v>
      </c>
      <c r="L35" s="37">
        <v>6842730</v>
      </c>
    </row>
    <row r="36" spans="1:12" ht="13.5" x14ac:dyDescent="0.25">
      <c r="A36" s="28" t="s">
        <v>50</v>
      </c>
      <c r="B36" s="21" t="s">
        <v>22</v>
      </c>
      <c r="C36" s="34">
        <v>68851823</v>
      </c>
      <c r="D36" s="34">
        <v>82612883</v>
      </c>
      <c r="E36" s="37">
        <v>79694101</v>
      </c>
      <c r="F36" s="39">
        <v>95136541</v>
      </c>
      <c r="G36" s="34">
        <v>97689501</v>
      </c>
      <c r="H36" s="37">
        <v>97689501</v>
      </c>
      <c r="I36" s="41">
        <v>86839633</v>
      </c>
      <c r="J36" s="39">
        <v>111668281</v>
      </c>
      <c r="K36" s="34">
        <v>124334001</v>
      </c>
      <c r="L36" s="37">
        <v>140057442</v>
      </c>
    </row>
    <row r="37" spans="1:12" ht="13.5" x14ac:dyDescent="0.25">
      <c r="A37" s="28" t="s">
        <v>51</v>
      </c>
      <c r="B37" s="21" t="s">
        <v>52</v>
      </c>
      <c r="C37" s="34">
        <v>10284138</v>
      </c>
      <c r="D37" s="34">
        <v>10867369</v>
      </c>
      <c r="E37" s="37">
        <v>16403322</v>
      </c>
      <c r="F37" s="39">
        <v>18927585</v>
      </c>
      <c r="G37" s="34">
        <v>19400235</v>
      </c>
      <c r="H37" s="37">
        <v>19400235</v>
      </c>
      <c r="I37" s="41">
        <v>16238517</v>
      </c>
      <c r="J37" s="39">
        <v>11711888</v>
      </c>
      <c r="K37" s="34">
        <v>11986665</v>
      </c>
      <c r="L37" s="37">
        <v>12399182</v>
      </c>
    </row>
    <row r="38" spans="1:12" ht="13.5" x14ac:dyDescent="0.25">
      <c r="A38" s="28" t="s">
        <v>53</v>
      </c>
      <c r="B38" s="21" t="s">
        <v>54</v>
      </c>
      <c r="C38" s="34">
        <v>34743474</v>
      </c>
      <c r="D38" s="34">
        <v>19147593</v>
      </c>
      <c r="E38" s="37">
        <v>8628811</v>
      </c>
      <c r="F38" s="38">
        <v>29301512</v>
      </c>
      <c r="G38" s="34">
        <v>18995606</v>
      </c>
      <c r="H38" s="40">
        <v>18995606</v>
      </c>
      <c r="I38" s="41">
        <v>24100000</v>
      </c>
      <c r="J38" s="39">
        <v>16020567</v>
      </c>
      <c r="K38" s="34">
        <v>16966630</v>
      </c>
      <c r="L38" s="37">
        <v>17825641</v>
      </c>
    </row>
    <row r="39" spans="1:12" ht="13.5" x14ac:dyDescent="0.25">
      <c r="A39" s="28" t="s">
        <v>55</v>
      </c>
      <c r="B39" s="21" t="s">
        <v>19</v>
      </c>
      <c r="C39" s="34">
        <v>8635466</v>
      </c>
      <c r="D39" s="34">
        <v>14398114</v>
      </c>
      <c r="E39" s="37">
        <v>16157246</v>
      </c>
      <c r="F39" s="39">
        <v>16177719</v>
      </c>
      <c r="G39" s="34">
        <v>20462704</v>
      </c>
      <c r="H39" s="37">
        <v>20462704</v>
      </c>
      <c r="I39" s="41">
        <v>18879795</v>
      </c>
      <c r="J39" s="39">
        <v>21088986</v>
      </c>
      <c r="K39" s="34">
        <v>21721653</v>
      </c>
      <c r="L39" s="37">
        <v>22373308</v>
      </c>
    </row>
    <row r="40" spans="1:12" ht="13.5" x14ac:dyDescent="0.25">
      <c r="A40" s="28" t="s">
        <v>28</v>
      </c>
      <c r="B40" s="21" t="s">
        <v>19</v>
      </c>
      <c r="C40" s="34">
        <v>4771050</v>
      </c>
      <c r="D40" s="34">
        <v>4547333</v>
      </c>
      <c r="E40" s="37">
        <v>8846959</v>
      </c>
      <c r="F40" s="38">
        <v>6300535</v>
      </c>
      <c r="G40" s="34">
        <v>8671422</v>
      </c>
      <c r="H40" s="40">
        <v>8671422</v>
      </c>
      <c r="I40" s="41">
        <v>3026725</v>
      </c>
      <c r="J40" s="39">
        <v>8155594</v>
      </c>
      <c r="K40" s="34">
        <v>8481731</v>
      </c>
      <c r="L40" s="37">
        <v>7747987</v>
      </c>
    </row>
    <row r="41" spans="1:12" ht="13.5" x14ac:dyDescent="0.25">
      <c r="A41" s="28" t="s">
        <v>56</v>
      </c>
      <c r="B41" s="21" t="s">
        <v>19</v>
      </c>
      <c r="C41" s="34">
        <v>34576956</v>
      </c>
      <c r="D41" s="34">
        <v>31090425</v>
      </c>
      <c r="E41" s="37">
        <v>29357755</v>
      </c>
      <c r="F41" s="38">
        <v>95295428</v>
      </c>
      <c r="G41" s="34">
        <v>114431664</v>
      </c>
      <c r="H41" s="40">
        <v>114431664</v>
      </c>
      <c r="I41" s="41">
        <v>83252446</v>
      </c>
      <c r="J41" s="39">
        <v>139642739</v>
      </c>
      <c r="K41" s="34">
        <v>89815133</v>
      </c>
      <c r="L41" s="37">
        <v>57141613</v>
      </c>
    </row>
    <row r="42" spans="1:12" ht="13.5" x14ac:dyDescent="0.25">
      <c r="A42" s="28" t="s">
        <v>57</v>
      </c>
      <c r="B42" s="21" t="s">
        <v>19</v>
      </c>
      <c r="C42" s="34">
        <v>1192592</v>
      </c>
      <c r="D42" s="34">
        <v>445669</v>
      </c>
      <c r="E42" s="37">
        <v>530350</v>
      </c>
      <c r="F42" s="39">
        <v>1185000</v>
      </c>
      <c r="G42" s="34">
        <v>1325000</v>
      </c>
      <c r="H42" s="37">
        <v>1325000</v>
      </c>
      <c r="I42" s="41">
        <v>1101563</v>
      </c>
      <c r="J42" s="39">
        <v>1300000</v>
      </c>
      <c r="K42" s="34">
        <v>1302000</v>
      </c>
      <c r="L42" s="37">
        <v>1304040</v>
      </c>
    </row>
    <row r="43" spans="1:12" ht="13.5" x14ac:dyDescent="0.25">
      <c r="A43" s="28" t="s">
        <v>58</v>
      </c>
      <c r="B43" s="21" t="s">
        <v>19</v>
      </c>
      <c r="C43" s="34">
        <v>1217360</v>
      </c>
      <c r="D43" s="34">
        <v>13900416</v>
      </c>
      <c r="E43" s="37">
        <v>26792798</v>
      </c>
      <c r="F43" s="38">
        <v>13613440</v>
      </c>
      <c r="G43" s="34">
        <v>24668601</v>
      </c>
      <c r="H43" s="40">
        <v>24668601</v>
      </c>
      <c r="I43" s="41">
        <v>13000000</v>
      </c>
      <c r="J43" s="39">
        <v>27261511</v>
      </c>
      <c r="K43" s="34">
        <v>28445804</v>
      </c>
      <c r="L43" s="37">
        <v>29665692</v>
      </c>
    </row>
    <row r="44" spans="1:12" ht="13.5" x14ac:dyDescent="0.25">
      <c r="A44" s="28" t="s">
        <v>59</v>
      </c>
      <c r="B44" s="21" t="s">
        <v>19</v>
      </c>
      <c r="C44" s="34">
        <v>25526035</v>
      </c>
      <c r="D44" s="34">
        <v>27100739</v>
      </c>
      <c r="E44" s="37">
        <v>26162191</v>
      </c>
      <c r="F44" s="39">
        <v>30932256</v>
      </c>
      <c r="G44" s="34">
        <v>47528094</v>
      </c>
      <c r="H44" s="37">
        <v>47528094</v>
      </c>
      <c r="I44" s="41">
        <v>29225139</v>
      </c>
      <c r="J44" s="39">
        <v>29777124</v>
      </c>
      <c r="K44" s="34">
        <v>30098392</v>
      </c>
      <c r="L44" s="37">
        <v>31074355</v>
      </c>
    </row>
    <row r="45" spans="1:12" ht="13.5" x14ac:dyDescent="0.25">
      <c r="A45" s="28" t="s">
        <v>60</v>
      </c>
      <c r="B45" s="21" t="s">
        <v>19</v>
      </c>
      <c r="C45" s="34">
        <v>2161444</v>
      </c>
      <c r="D45" s="34">
        <v>1051936</v>
      </c>
      <c r="E45" s="37">
        <v>1051528</v>
      </c>
      <c r="F45" s="38">
        <v>129244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39386</v>
      </c>
      <c r="E46" s="37">
        <v>0</v>
      </c>
      <c r="F46" s="39">
        <v>12493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305285773</v>
      </c>
      <c r="D47" s="52">
        <f t="shared" ref="D47:L47" si="1">SUM(D34:D46)</f>
        <v>324715757</v>
      </c>
      <c r="E47" s="53">
        <f t="shared" si="1"/>
        <v>327716267</v>
      </c>
      <c r="F47" s="54">
        <f t="shared" si="1"/>
        <v>456059519</v>
      </c>
      <c r="G47" s="52">
        <f t="shared" si="1"/>
        <v>497676712</v>
      </c>
      <c r="H47" s="53">
        <f t="shared" si="1"/>
        <v>497676712</v>
      </c>
      <c r="I47" s="56">
        <f t="shared" si="1"/>
        <v>399918425</v>
      </c>
      <c r="J47" s="57">
        <f t="shared" si="1"/>
        <v>522616507</v>
      </c>
      <c r="K47" s="52">
        <f t="shared" si="1"/>
        <v>497700436</v>
      </c>
      <c r="L47" s="53">
        <f t="shared" si="1"/>
        <v>493853890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-10553245</v>
      </c>
      <c r="D48" s="61">
        <f t="shared" si="2"/>
        <v>2492768</v>
      </c>
      <c r="E48" s="62">
        <f t="shared" si="2"/>
        <v>4476050</v>
      </c>
      <c r="F48" s="63">
        <f t="shared" si="2"/>
        <v>-19371633</v>
      </c>
      <c r="G48" s="61">
        <f t="shared" si="2"/>
        <v>-25455770</v>
      </c>
      <c r="H48" s="62">
        <f t="shared" si="2"/>
        <v>-25455770</v>
      </c>
      <c r="I48" s="64">
        <f t="shared" si="2"/>
        <v>29371598</v>
      </c>
      <c r="J48" s="65">
        <f t="shared" si="2"/>
        <v>-24536168</v>
      </c>
      <c r="K48" s="61">
        <f t="shared" si="2"/>
        <v>-24162854</v>
      </c>
      <c r="L48" s="62">
        <f t="shared" si="2"/>
        <v>-22728956</v>
      </c>
    </row>
    <row r="49" spans="1:12" ht="25.5" x14ac:dyDescent="0.25">
      <c r="A49" s="66" t="s">
        <v>64</v>
      </c>
      <c r="B49" s="21" t="s">
        <v>65</v>
      </c>
      <c r="C49" s="34">
        <v>18451959</v>
      </c>
      <c r="D49" s="34">
        <v>81646978</v>
      </c>
      <c r="E49" s="37">
        <v>47883488</v>
      </c>
      <c r="F49" s="39">
        <v>20239696</v>
      </c>
      <c r="G49" s="34">
        <v>44688517</v>
      </c>
      <c r="H49" s="37">
        <v>44688517</v>
      </c>
      <c r="I49" s="41">
        <v>31538485</v>
      </c>
      <c r="J49" s="39">
        <v>44665889</v>
      </c>
      <c r="K49" s="34">
        <v>23505565</v>
      </c>
      <c r="L49" s="37">
        <v>16511784</v>
      </c>
    </row>
    <row r="50" spans="1:12" ht="13.5" x14ac:dyDescent="0.25">
      <c r="A50" s="66" t="s">
        <v>66</v>
      </c>
      <c r="B50" s="21" t="s">
        <v>65</v>
      </c>
      <c r="C50" s="34">
        <v>13627</v>
      </c>
      <c r="D50" s="34">
        <v>0</v>
      </c>
      <c r="E50" s="37">
        <v>0</v>
      </c>
      <c r="F50" s="38">
        <v>4781030</v>
      </c>
      <c r="G50" s="34">
        <v>4781030</v>
      </c>
      <c r="H50" s="37">
        <v>4781030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7912341</v>
      </c>
      <c r="D51" s="68">
        <f t="shared" si="3"/>
        <v>84139746</v>
      </c>
      <c r="E51" s="69">
        <f t="shared" si="3"/>
        <v>52359538</v>
      </c>
      <c r="F51" s="70">
        <f t="shared" si="3"/>
        <v>5649093</v>
      </c>
      <c r="G51" s="68">
        <f t="shared" si="3"/>
        <v>24013777</v>
      </c>
      <c r="H51" s="69">
        <f t="shared" si="3"/>
        <v>24013777</v>
      </c>
      <c r="I51" s="71">
        <f t="shared" si="3"/>
        <v>60910083</v>
      </c>
      <c r="J51" s="72">
        <f t="shared" si="3"/>
        <v>20129721</v>
      </c>
      <c r="K51" s="68">
        <f t="shared" si="3"/>
        <v>-657289</v>
      </c>
      <c r="L51" s="69">
        <f t="shared" si="3"/>
        <v>-6217172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7912341</v>
      </c>
      <c r="D53" s="79">
        <f t="shared" ref="D53:L53" si="4">+D51-D52</f>
        <v>84139746</v>
      </c>
      <c r="E53" s="80">
        <f t="shared" si="4"/>
        <v>52359538</v>
      </c>
      <c r="F53" s="81">
        <f t="shared" si="4"/>
        <v>5649093</v>
      </c>
      <c r="G53" s="79">
        <f t="shared" si="4"/>
        <v>24013777</v>
      </c>
      <c r="H53" s="80">
        <f t="shared" si="4"/>
        <v>24013777</v>
      </c>
      <c r="I53" s="82">
        <f t="shared" si="4"/>
        <v>60910083</v>
      </c>
      <c r="J53" s="83">
        <f t="shared" si="4"/>
        <v>20129721</v>
      </c>
      <c r="K53" s="79">
        <f t="shared" si="4"/>
        <v>-657289</v>
      </c>
      <c r="L53" s="80">
        <f t="shared" si="4"/>
        <v>-6217172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7912341</v>
      </c>
      <c r="D56" s="68">
        <f t="shared" ref="D56:L56" si="5">SUM(D53:D55)</f>
        <v>84139746</v>
      </c>
      <c r="E56" s="69">
        <f t="shared" si="5"/>
        <v>52359538</v>
      </c>
      <c r="F56" s="70">
        <f t="shared" si="5"/>
        <v>5649093</v>
      </c>
      <c r="G56" s="68">
        <f t="shared" si="5"/>
        <v>24013777</v>
      </c>
      <c r="H56" s="69">
        <f t="shared" si="5"/>
        <v>24013777</v>
      </c>
      <c r="I56" s="71">
        <f t="shared" si="5"/>
        <v>60910083</v>
      </c>
      <c r="J56" s="72">
        <f t="shared" si="5"/>
        <v>20129721</v>
      </c>
      <c r="K56" s="68">
        <f t="shared" si="5"/>
        <v>-657289</v>
      </c>
      <c r="L56" s="69">
        <f t="shared" si="5"/>
        <v>-6217172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7912341</v>
      </c>
      <c r="D59" s="87">
        <f t="shared" ref="D59:L59" si="6">SUM(D56:D58)</f>
        <v>84139746</v>
      </c>
      <c r="E59" s="88">
        <f t="shared" si="6"/>
        <v>52359538</v>
      </c>
      <c r="F59" s="89">
        <f t="shared" si="6"/>
        <v>5649093</v>
      </c>
      <c r="G59" s="87">
        <f t="shared" si="6"/>
        <v>24013777</v>
      </c>
      <c r="H59" s="90">
        <f t="shared" si="6"/>
        <v>24013777</v>
      </c>
      <c r="I59" s="91">
        <f t="shared" si="6"/>
        <v>60910083</v>
      </c>
      <c r="J59" s="92">
        <f t="shared" si="6"/>
        <v>20129721</v>
      </c>
      <c r="K59" s="87">
        <f t="shared" si="6"/>
        <v>-657289</v>
      </c>
      <c r="L59" s="88">
        <f t="shared" si="6"/>
        <v>-6217172</v>
      </c>
    </row>
    <row r="60" spans="1:12" ht="13.5" x14ac:dyDescent="0.25">
      <c r="A60" s="1" t="s">
        <v>107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111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112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286188</v>
      </c>
      <c r="D6" s="29">
        <v>278381</v>
      </c>
      <c r="E6" s="30">
        <v>711287</v>
      </c>
      <c r="F6" s="31">
        <v>200000</v>
      </c>
      <c r="G6" s="29">
        <v>800000</v>
      </c>
      <c r="H6" s="32">
        <v>800000</v>
      </c>
      <c r="I6" s="30">
        <v>812376</v>
      </c>
      <c r="J6" s="33">
        <v>850000</v>
      </c>
      <c r="K6" s="29">
        <v>880000</v>
      </c>
      <c r="L6" s="32">
        <v>920000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35128</v>
      </c>
      <c r="F7" s="31">
        <v>0</v>
      </c>
      <c r="G7" s="29">
        <v>35000</v>
      </c>
      <c r="H7" s="32">
        <v>35000</v>
      </c>
      <c r="I7" s="30">
        <v>39820</v>
      </c>
      <c r="J7" s="33">
        <v>35000</v>
      </c>
      <c r="K7" s="29">
        <v>35000</v>
      </c>
      <c r="L7" s="32">
        <v>35000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704427</v>
      </c>
      <c r="F8" s="31">
        <v>600000</v>
      </c>
      <c r="G8" s="29">
        <v>900000</v>
      </c>
      <c r="H8" s="32">
        <v>900000</v>
      </c>
      <c r="I8" s="30">
        <v>659700</v>
      </c>
      <c r="J8" s="33">
        <v>220000</v>
      </c>
      <c r="K8" s="29">
        <v>220000</v>
      </c>
      <c r="L8" s="32">
        <v>220000</v>
      </c>
    </row>
    <row r="9" spans="1:12" ht="13.5" x14ac:dyDescent="0.25">
      <c r="A9" s="28" t="s">
        <v>25</v>
      </c>
      <c r="B9" s="21" t="s">
        <v>22</v>
      </c>
      <c r="C9" s="29">
        <v>11843846</v>
      </c>
      <c r="D9" s="29">
        <v>11480498</v>
      </c>
      <c r="E9" s="30">
        <v>11575019</v>
      </c>
      <c r="F9" s="31">
        <v>15000000</v>
      </c>
      <c r="G9" s="29">
        <v>14800000</v>
      </c>
      <c r="H9" s="32">
        <v>14800000</v>
      </c>
      <c r="I9" s="30">
        <v>15451059</v>
      </c>
      <c r="J9" s="33">
        <v>14950000</v>
      </c>
      <c r="K9" s="29">
        <v>15250000</v>
      </c>
      <c r="L9" s="32">
        <v>15600000</v>
      </c>
    </row>
    <row r="10" spans="1:12" ht="13.5" x14ac:dyDescent="0.25">
      <c r="A10" s="28" t="s">
        <v>26</v>
      </c>
      <c r="B10" s="21" t="s">
        <v>19</v>
      </c>
      <c r="C10" s="29">
        <v>6403410</v>
      </c>
      <c r="D10" s="29">
        <v>7232826</v>
      </c>
      <c r="E10" s="30">
        <v>9115773</v>
      </c>
      <c r="F10" s="31">
        <v>9223046</v>
      </c>
      <c r="G10" s="29">
        <v>9971130</v>
      </c>
      <c r="H10" s="32">
        <v>9971130</v>
      </c>
      <c r="I10" s="30">
        <v>9556057</v>
      </c>
      <c r="J10" s="33">
        <v>9619056</v>
      </c>
      <c r="K10" s="29">
        <v>11849392</v>
      </c>
      <c r="L10" s="32">
        <v>14029943</v>
      </c>
    </row>
    <row r="11" spans="1:12" ht="13.5" x14ac:dyDescent="0.25">
      <c r="A11" s="28" t="s">
        <v>27</v>
      </c>
      <c r="B11" s="21" t="s">
        <v>19</v>
      </c>
      <c r="C11" s="29">
        <v>11343148</v>
      </c>
      <c r="D11" s="29">
        <v>11500908</v>
      </c>
      <c r="E11" s="30">
        <v>12005981</v>
      </c>
      <c r="F11" s="31">
        <v>12769565</v>
      </c>
      <c r="G11" s="29">
        <v>12769565</v>
      </c>
      <c r="H11" s="32">
        <v>12769565</v>
      </c>
      <c r="I11" s="30">
        <v>12906306</v>
      </c>
      <c r="J11" s="33">
        <v>13852873</v>
      </c>
      <c r="K11" s="29">
        <v>13950699</v>
      </c>
      <c r="L11" s="32">
        <v>14425155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50000</v>
      </c>
      <c r="G13" s="29">
        <v>270000</v>
      </c>
      <c r="H13" s="32">
        <v>270000</v>
      </c>
      <c r="I13" s="30">
        <v>222117</v>
      </c>
      <c r="J13" s="33">
        <v>300000</v>
      </c>
      <c r="K13" s="29">
        <v>300000</v>
      </c>
      <c r="L13" s="32">
        <v>300000</v>
      </c>
    </row>
    <row r="14" spans="1:12" ht="13.5" x14ac:dyDescent="0.25">
      <c r="A14" s="28" t="s">
        <v>30</v>
      </c>
      <c r="B14" s="21" t="s">
        <v>19</v>
      </c>
      <c r="C14" s="29">
        <v>2287417</v>
      </c>
      <c r="D14" s="29">
        <v>2557630</v>
      </c>
      <c r="E14" s="30">
        <v>5904072</v>
      </c>
      <c r="F14" s="31">
        <v>4000000</v>
      </c>
      <c r="G14" s="29">
        <v>7800000</v>
      </c>
      <c r="H14" s="32">
        <v>7800000</v>
      </c>
      <c r="I14" s="30">
        <v>7469679</v>
      </c>
      <c r="J14" s="33">
        <v>7600000</v>
      </c>
      <c r="K14" s="29">
        <v>7500000</v>
      </c>
      <c r="L14" s="32">
        <v>8000000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11855873</v>
      </c>
      <c r="D17" s="34">
        <v>12457712</v>
      </c>
      <c r="E17" s="37">
        <v>12849334</v>
      </c>
      <c r="F17" s="39">
        <v>13825000</v>
      </c>
      <c r="G17" s="34">
        <v>12844000</v>
      </c>
      <c r="H17" s="37">
        <v>12844000</v>
      </c>
      <c r="I17" s="40">
        <v>13812260</v>
      </c>
      <c r="J17" s="39">
        <v>14062000</v>
      </c>
      <c r="K17" s="34">
        <v>14164520</v>
      </c>
      <c r="L17" s="37">
        <v>14467191</v>
      </c>
    </row>
    <row r="18" spans="1:12" ht="13.5" x14ac:dyDescent="0.25">
      <c r="A18" s="28" t="s">
        <v>34</v>
      </c>
      <c r="B18" s="21" t="s">
        <v>19</v>
      </c>
      <c r="C18" s="34">
        <v>229887</v>
      </c>
      <c r="D18" s="34">
        <v>224622</v>
      </c>
      <c r="E18" s="37">
        <v>745741</v>
      </c>
      <c r="F18" s="39">
        <v>1000000</v>
      </c>
      <c r="G18" s="34">
        <v>750000</v>
      </c>
      <c r="H18" s="37">
        <v>750000</v>
      </c>
      <c r="I18" s="41">
        <v>758487</v>
      </c>
      <c r="J18" s="39">
        <v>1250000</v>
      </c>
      <c r="K18" s="34">
        <v>2500000</v>
      </c>
      <c r="L18" s="37">
        <v>4500000</v>
      </c>
    </row>
    <row r="19" spans="1:12" ht="13.5" x14ac:dyDescent="0.25">
      <c r="A19" s="28" t="s">
        <v>35</v>
      </c>
      <c r="B19" s="21" t="s">
        <v>19</v>
      </c>
      <c r="C19" s="34">
        <v>770655</v>
      </c>
      <c r="D19" s="34">
        <v>592116</v>
      </c>
      <c r="E19" s="37">
        <v>819019</v>
      </c>
      <c r="F19" s="39">
        <v>422700</v>
      </c>
      <c r="G19" s="34">
        <v>2421638</v>
      </c>
      <c r="H19" s="37">
        <v>2421638</v>
      </c>
      <c r="I19" s="41">
        <v>2400344</v>
      </c>
      <c r="J19" s="39">
        <v>728200</v>
      </c>
      <c r="K19" s="34">
        <v>765412</v>
      </c>
      <c r="L19" s="37">
        <v>803057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205973789</v>
      </c>
      <c r="D25" s="34">
        <v>202537704</v>
      </c>
      <c r="E25" s="37">
        <v>206477638</v>
      </c>
      <c r="F25" s="39">
        <v>214388927</v>
      </c>
      <c r="G25" s="34">
        <v>216500824</v>
      </c>
      <c r="H25" s="37">
        <v>216500824</v>
      </c>
      <c r="I25" s="41">
        <v>202487429</v>
      </c>
      <c r="J25" s="39">
        <v>229718543</v>
      </c>
      <c r="K25" s="34">
        <v>228561345</v>
      </c>
      <c r="L25" s="37">
        <v>235245380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11724380</v>
      </c>
      <c r="E29" s="37">
        <v>0</v>
      </c>
      <c r="F29" s="39">
        <v>2000000</v>
      </c>
      <c r="G29" s="34">
        <v>0</v>
      </c>
      <c r="H29" s="37">
        <v>0</v>
      </c>
      <c r="I29" s="41">
        <v>0</v>
      </c>
      <c r="J29" s="39">
        <v>8482189</v>
      </c>
      <c r="K29" s="34">
        <v>6692482</v>
      </c>
      <c r="L29" s="37">
        <v>4697599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5830720</v>
      </c>
      <c r="E30" s="37">
        <v>7153558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250994213</v>
      </c>
      <c r="D32" s="52">
        <f t="shared" ref="D32:L32" si="0">SUM(D6:D19)+SUM(D21:D31)</f>
        <v>266417497</v>
      </c>
      <c r="E32" s="53">
        <f t="shared" si="0"/>
        <v>268096977</v>
      </c>
      <c r="F32" s="54">
        <f t="shared" si="0"/>
        <v>273479238</v>
      </c>
      <c r="G32" s="52">
        <f t="shared" si="0"/>
        <v>279862157</v>
      </c>
      <c r="H32" s="55">
        <f t="shared" si="0"/>
        <v>279862157</v>
      </c>
      <c r="I32" s="56">
        <f t="shared" si="0"/>
        <v>266575634</v>
      </c>
      <c r="J32" s="57">
        <f t="shared" si="0"/>
        <v>301667861</v>
      </c>
      <c r="K32" s="52">
        <f t="shared" si="0"/>
        <v>302668850</v>
      </c>
      <c r="L32" s="53">
        <f t="shared" si="0"/>
        <v>313243325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122920831</v>
      </c>
      <c r="D34" s="34">
        <v>122755034</v>
      </c>
      <c r="E34" s="37">
        <v>134414803</v>
      </c>
      <c r="F34" s="38">
        <v>138697327</v>
      </c>
      <c r="G34" s="34">
        <v>141017119</v>
      </c>
      <c r="H34" s="40">
        <v>141017119</v>
      </c>
      <c r="I34" s="41">
        <v>143868385</v>
      </c>
      <c r="J34" s="39">
        <v>168688144</v>
      </c>
      <c r="K34" s="34">
        <v>176022776</v>
      </c>
      <c r="L34" s="37">
        <v>183543402</v>
      </c>
    </row>
    <row r="35" spans="1:12" ht="13.5" x14ac:dyDescent="0.25">
      <c r="A35" s="28" t="s">
        <v>49</v>
      </c>
      <c r="B35" s="21" t="s">
        <v>19</v>
      </c>
      <c r="C35" s="34">
        <v>5969959</v>
      </c>
      <c r="D35" s="34">
        <v>5871508</v>
      </c>
      <c r="E35" s="37">
        <v>6195418</v>
      </c>
      <c r="F35" s="38">
        <v>6339757</v>
      </c>
      <c r="G35" s="34">
        <v>6339757</v>
      </c>
      <c r="H35" s="40">
        <v>6339757</v>
      </c>
      <c r="I35" s="41">
        <v>6763183</v>
      </c>
      <c r="J35" s="39">
        <v>6795959</v>
      </c>
      <c r="K35" s="34">
        <v>7108575</v>
      </c>
      <c r="L35" s="37">
        <v>7428462</v>
      </c>
    </row>
    <row r="36" spans="1:12" ht="13.5" x14ac:dyDescent="0.25">
      <c r="A36" s="28" t="s">
        <v>50</v>
      </c>
      <c r="B36" s="21" t="s">
        <v>22</v>
      </c>
      <c r="C36" s="34">
        <v>765947</v>
      </c>
      <c r="D36" s="34">
        <v>329260</v>
      </c>
      <c r="E36" s="37">
        <v>455555</v>
      </c>
      <c r="F36" s="39">
        <v>200000</v>
      </c>
      <c r="G36" s="34">
        <v>350000</v>
      </c>
      <c r="H36" s="37">
        <v>350000</v>
      </c>
      <c r="I36" s="41">
        <v>452923</v>
      </c>
      <c r="J36" s="39">
        <v>330000</v>
      </c>
      <c r="K36" s="34">
        <v>330000</v>
      </c>
      <c r="L36" s="37">
        <v>330000</v>
      </c>
    </row>
    <row r="37" spans="1:12" ht="13.5" x14ac:dyDescent="0.25">
      <c r="A37" s="28" t="s">
        <v>51</v>
      </c>
      <c r="B37" s="21" t="s">
        <v>52</v>
      </c>
      <c r="C37" s="34">
        <v>62533522</v>
      </c>
      <c r="D37" s="34">
        <v>50515647</v>
      </c>
      <c r="E37" s="37">
        <v>52977857</v>
      </c>
      <c r="F37" s="39">
        <v>62321200</v>
      </c>
      <c r="G37" s="34">
        <v>55765290</v>
      </c>
      <c r="H37" s="37">
        <v>55765290</v>
      </c>
      <c r="I37" s="41">
        <v>52802978</v>
      </c>
      <c r="J37" s="39">
        <v>46074773</v>
      </c>
      <c r="K37" s="34">
        <v>44675122</v>
      </c>
      <c r="L37" s="37">
        <v>45545092</v>
      </c>
    </row>
    <row r="38" spans="1:12" ht="13.5" x14ac:dyDescent="0.25">
      <c r="A38" s="28" t="s">
        <v>53</v>
      </c>
      <c r="B38" s="21" t="s">
        <v>54</v>
      </c>
      <c r="C38" s="34">
        <v>67400</v>
      </c>
      <c r="D38" s="34">
        <v>-1403916</v>
      </c>
      <c r="E38" s="37">
        <v>0</v>
      </c>
      <c r="F38" s="38">
        <v>100000</v>
      </c>
      <c r="G38" s="34">
        <v>100000</v>
      </c>
      <c r="H38" s="40">
        <v>100000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3828111</v>
      </c>
      <c r="D39" s="34">
        <v>3574624</v>
      </c>
      <c r="E39" s="37">
        <v>3919859</v>
      </c>
      <c r="F39" s="39">
        <v>3653586</v>
      </c>
      <c r="G39" s="34">
        <v>3653586</v>
      </c>
      <c r="H39" s="37">
        <v>3653586</v>
      </c>
      <c r="I39" s="41">
        <v>3653602</v>
      </c>
      <c r="J39" s="39">
        <v>3680586</v>
      </c>
      <c r="K39" s="34">
        <v>3752411</v>
      </c>
      <c r="L39" s="37">
        <v>3875546</v>
      </c>
    </row>
    <row r="40" spans="1:12" ht="13.5" x14ac:dyDescent="0.25">
      <c r="A40" s="28" t="s">
        <v>28</v>
      </c>
      <c r="B40" s="21" t="s">
        <v>19</v>
      </c>
      <c r="C40" s="34">
        <v>3447750</v>
      </c>
      <c r="D40" s="34">
        <v>3491581</v>
      </c>
      <c r="E40" s="37">
        <v>3005582</v>
      </c>
      <c r="F40" s="38">
        <v>2753186</v>
      </c>
      <c r="G40" s="34">
        <v>2753186</v>
      </c>
      <c r="H40" s="40">
        <v>2753186</v>
      </c>
      <c r="I40" s="41">
        <v>2104430</v>
      </c>
      <c r="J40" s="39">
        <v>2422236</v>
      </c>
      <c r="K40" s="34">
        <v>2446836</v>
      </c>
      <c r="L40" s="37">
        <v>2472912</v>
      </c>
    </row>
    <row r="41" spans="1:12" ht="13.5" x14ac:dyDescent="0.25">
      <c r="A41" s="28" t="s">
        <v>56</v>
      </c>
      <c r="B41" s="21" t="s">
        <v>19</v>
      </c>
      <c r="C41" s="34">
        <v>16471349</v>
      </c>
      <c r="D41" s="34">
        <v>24539343</v>
      </c>
      <c r="E41" s="37">
        <v>23848669</v>
      </c>
      <c r="F41" s="38">
        <v>30073918</v>
      </c>
      <c r="G41" s="34">
        <v>33508015</v>
      </c>
      <c r="H41" s="40">
        <v>33508015</v>
      </c>
      <c r="I41" s="41">
        <v>27523336</v>
      </c>
      <c r="J41" s="39">
        <v>38408214</v>
      </c>
      <c r="K41" s="34">
        <v>32067499</v>
      </c>
      <c r="L41" s="37">
        <v>33662686</v>
      </c>
    </row>
    <row r="42" spans="1:12" ht="13.5" x14ac:dyDescent="0.25">
      <c r="A42" s="28" t="s">
        <v>57</v>
      </c>
      <c r="B42" s="21" t="s">
        <v>19</v>
      </c>
      <c r="C42" s="34">
        <v>680000</v>
      </c>
      <c r="D42" s="34">
        <v>399383</v>
      </c>
      <c r="E42" s="37">
        <v>1159389</v>
      </c>
      <c r="F42" s="39">
        <v>0</v>
      </c>
      <c r="G42" s="34">
        <v>2174000</v>
      </c>
      <c r="H42" s="37">
        <v>2174000</v>
      </c>
      <c r="I42" s="41">
        <v>1673519</v>
      </c>
      <c r="J42" s="39">
        <v>1000000</v>
      </c>
      <c r="K42" s="34">
        <v>1000000</v>
      </c>
      <c r="L42" s="37">
        <v>1000000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67340</v>
      </c>
      <c r="E43" s="37">
        <v>76239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30923589</v>
      </c>
      <c r="D44" s="34">
        <v>32061998</v>
      </c>
      <c r="E44" s="37">
        <v>29315005</v>
      </c>
      <c r="F44" s="39">
        <v>32671586</v>
      </c>
      <c r="G44" s="34">
        <v>34139522</v>
      </c>
      <c r="H44" s="37">
        <v>34139522</v>
      </c>
      <c r="I44" s="41">
        <v>30711494</v>
      </c>
      <c r="J44" s="39">
        <v>35630926</v>
      </c>
      <c r="K44" s="34">
        <v>37826090</v>
      </c>
      <c r="L44" s="37">
        <v>40016807</v>
      </c>
    </row>
    <row r="45" spans="1:12" ht="13.5" x14ac:dyDescent="0.25">
      <c r="A45" s="28" t="s">
        <v>60</v>
      </c>
      <c r="B45" s="21" t="s">
        <v>19</v>
      </c>
      <c r="C45" s="34">
        <v>300909</v>
      </c>
      <c r="D45" s="34">
        <v>807388</v>
      </c>
      <c r="E45" s="37">
        <v>611489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31759</v>
      </c>
      <c r="E46" s="37">
        <v>4088</v>
      </c>
      <c r="F46" s="39">
        <v>0</v>
      </c>
      <c r="G46" s="34">
        <v>0</v>
      </c>
      <c r="H46" s="37">
        <v>0</v>
      </c>
      <c r="I46" s="41">
        <v>0</v>
      </c>
      <c r="J46" s="39">
        <v>276000</v>
      </c>
      <c r="K46" s="34">
        <v>276000</v>
      </c>
      <c r="L46" s="37">
        <v>276000</v>
      </c>
    </row>
    <row r="47" spans="1:12" x14ac:dyDescent="0.2">
      <c r="A47" s="60" t="s">
        <v>62</v>
      </c>
      <c r="B47" s="51" t="s">
        <v>19</v>
      </c>
      <c r="C47" s="52">
        <f>SUM(C34:C46)</f>
        <v>247909367</v>
      </c>
      <c r="D47" s="52">
        <f t="shared" ref="D47:L47" si="1">SUM(D34:D46)</f>
        <v>243040949</v>
      </c>
      <c r="E47" s="53">
        <f t="shared" si="1"/>
        <v>255983953</v>
      </c>
      <c r="F47" s="54">
        <f t="shared" si="1"/>
        <v>276810560</v>
      </c>
      <c r="G47" s="52">
        <f t="shared" si="1"/>
        <v>279800475</v>
      </c>
      <c r="H47" s="53">
        <f t="shared" si="1"/>
        <v>279800475</v>
      </c>
      <c r="I47" s="56">
        <f t="shared" si="1"/>
        <v>269553850</v>
      </c>
      <c r="J47" s="57">
        <f t="shared" si="1"/>
        <v>303306838</v>
      </c>
      <c r="K47" s="52">
        <f t="shared" si="1"/>
        <v>305505309</v>
      </c>
      <c r="L47" s="53">
        <f t="shared" si="1"/>
        <v>318150907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3084846</v>
      </c>
      <c r="D48" s="61">
        <f t="shared" si="2"/>
        <v>23376548</v>
      </c>
      <c r="E48" s="62">
        <f t="shared" si="2"/>
        <v>12113024</v>
      </c>
      <c r="F48" s="63">
        <f t="shared" si="2"/>
        <v>-3331322</v>
      </c>
      <c r="G48" s="61">
        <f t="shared" si="2"/>
        <v>61682</v>
      </c>
      <c r="H48" s="62">
        <f t="shared" si="2"/>
        <v>61682</v>
      </c>
      <c r="I48" s="64">
        <f t="shared" si="2"/>
        <v>-2978216</v>
      </c>
      <c r="J48" s="65">
        <f t="shared" si="2"/>
        <v>-1638977</v>
      </c>
      <c r="K48" s="61">
        <f t="shared" si="2"/>
        <v>-2836459</v>
      </c>
      <c r="L48" s="62">
        <f t="shared" si="2"/>
        <v>-4907582</v>
      </c>
    </row>
    <row r="49" spans="1:12" ht="25.5" x14ac:dyDescent="0.25">
      <c r="A49" s="66" t="s">
        <v>64</v>
      </c>
      <c r="B49" s="21" t="s">
        <v>65</v>
      </c>
      <c r="C49" s="34">
        <v>2889716</v>
      </c>
      <c r="D49" s="34">
        <v>1115586</v>
      </c>
      <c r="E49" s="37">
        <v>1219440</v>
      </c>
      <c r="F49" s="39">
        <v>500000</v>
      </c>
      <c r="G49" s="34">
        <v>2543626</v>
      </c>
      <c r="H49" s="37">
        <v>2543626</v>
      </c>
      <c r="I49" s="41">
        <v>0</v>
      </c>
      <c r="J49" s="39">
        <v>2700000</v>
      </c>
      <c r="K49" s="34">
        <v>500000</v>
      </c>
      <c r="L49" s="37">
        <v>0</v>
      </c>
    </row>
    <row r="50" spans="1:12" ht="13.5" x14ac:dyDescent="0.25">
      <c r="A50" s="66" t="s">
        <v>66</v>
      </c>
      <c r="B50" s="21" t="s">
        <v>65</v>
      </c>
      <c r="C50" s="34">
        <v>663375</v>
      </c>
      <c r="D50" s="34">
        <v>979894</v>
      </c>
      <c r="E50" s="37">
        <v>85099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6637937</v>
      </c>
      <c r="D51" s="68">
        <f t="shared" si="3"/>
        <v>25472028</v>
      </c>
      <c r="E51" s="69">
        <f t="shared" si="3"/>
        <v>13417563</v>
      </c>
      <c r="F51" s="70">
        <f t="shared" si="3"/>
        <v>-2831322</v>
      </c>
      <c r="G51" s="68">
        <f t="shared" si="3"/>
        <v>2605308</v>
      </c>
      <c r="H51" s="69">
        <f t="shared" si="3"/>
        <v>2605308</v>
      </c>
      <c r="I51" s="71">
        <f t="shared" si="3"/>
        <v>-2978216</v>
      </c>
      <c r="J51" s="72">
        <f t="shared" si="3"/>
        <v>1061023</v>
      </c>
      <c r="K51" s="68">
        <f t="shared" si="3"/>
        <v>-2336459</v>
      </c>
      <c r="L51" s="69">
        <f t="shared" si="3"/>
        <v>-4907582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6637937</v>
      </c>
      <c r="D53" s="79">
        <f t="shared" ref="D53:L53" si="4">+D51-D52</f>
        <v>25472028</v>
      </c>
      <c r="E53" s="80">
        <f t="shared" si="4"/>
        <v>13417563</v>
      </c>
      <c r="F53" s="81">
        <f t="shared" si="4"/>
        <v>-2831322</v>
      </c>
      <c r="G53" s="79">
        <f t="shared" si="4"/>
        <v>2605308</v>
      </c>
      <c r="H53" s="80">
        <f t="shared" si="4"/>
        <v>2605308</v>
      </c>
      <c r="I53" s="82">
        <f t="shared" si="4"/>
        <v>-2978216</v>
      </c>
      <c r="J53" s="83">
        <f t="shared" si="4"/>
        <v>1061023</v>
      </c>
      <c r="K53" s="79">
        <f t="shared" si="4"/>
        <v>-2336459</v>
      </c>
      <c r="L53" s="80">
        <f t="shared" si="4"/>
        <v>-4907582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6637937</v>
      </c>
      <c r="D56" s="68">
        <f t="shared" ref="D56:L56" si="5">SUM(D53:D55)</f>
        <v>25472028</v>
      </c>
      <c r="E56" s="69">
        <f t="shared" si="5"/>
        <v>13417563</v>
      </c>
      <c r="F56" s="70">
        <f t="shared" si="5"/>
        <v>-2831322</v>
      </c>
      <c r="G56" s="68">
        <f t="shared" si="5"/>
        <v>2605308</v>
      </c>
      <c r="H56" s="69">
        <f t="shared" si="5"/>
        <v>2605308</v>
      </c>
      <c r="I56" s="71">
        <f t="shared" si="5"/>
        <v>-2978216</v>
      </c>
      <c r="J56" s="72">
        <f t="shared" si="5"/>
        <v>1061023</v>
      </c>
      <c r="K56" s="68">
        <f t="shared" si="5"/>
        <v>-2336459</v>
      </c>
      <c r="L56" s="69">
        <f t="shared" si="5"/>
        <v>-4907582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6637937</v>
      </c>
      <c r="D59" s="87">
        <f t="shared" ref="D59:L59" si="6">SUM(D56:D58)</f>
        <v>25472028</v>
      </c>
      <c r="E59" s="88">
        <f t="shared" si="6"/>
        <v>13417563</v>
      </c>
      <c r="F59" s="89">
        <f t="shared" si="6"/>
        <v>-2831322</v>
      </c>
      <c r="G59" s="87">
        <f t="shared" si="6"/>
        <v>2605308</v>
      </c>
      <c r="H59" s="90">
        <f t="shared" si="6"/>
        <v>2605308</v>
      </c>
      <c r="I59" s="91">
        <f t="shared" si="6"/>
        <v>-2978216</v>
      </c>
      <c r="J59" s="92">
        <f t="shared" si="6"/>
        <v>1061023</v>
      </c>
      <c r="K59" s="87">
        <f t="shared" si="6"/>
        <v>-2336459</v>
      </c>
      <c r="L59" s="88">
        <f t="shared" si="6"/>
        <v>-4907582</v>
      </c>
    </row>
    <row r="60" spans="1:12" ht="13.5" x14ac:dyDescent="0.25">
      <c r="A60" s="1" t="s">
        <v>107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111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112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55431792</v>
      </c>
      <c r="D6" s="29">
        <v>64749695</v>
      </c>
      <c r="E6" s="30">
        <v>64072824</v>
      </c>
      <c r="F6" s="31">
        <v>76100780</v>
      </c>
      <c r="G6" s="29">
        <v>76100780</v>
      </c>
      <c r="H6" s="32">
        <v>76100780</v>
      </c>
      <c r="I6" s="30">
        <v>67252497</v>
      </c>
      <c r="J6" s="33">
        <v>89822090</v>
      </c>
      <c r="K6" s="29">
        <v>101274400</v>
      </c>
      <c r="L6" s="32">
        <v>114186890</v>
      </c>
    </row>
    <row r="7" spans="1:12" ht="13.5" x14ac:dyDescent="0.25">
      <c r="A7" s="28" t="s">
        <v>23</v>
      </c>
      <c r="B7" s="21" t="s">
        <v>22</v>
      </c>
      <c r="C7" s="29">
        <v>18012992</v>
      </c>
      <c r="D7" s="29">
        <v>20355100</v>
      </c>
      <c r="E7" s="30">
        <v>20257719</v>
      </c>
      <c r="F7" s="31">
        <v>22267430</v>
      </c>
      <c r="G7" s="29">
        <v>22267430</v>
      </c>
      <c r="H7" s="32">
        <v>22267430</v>
      </c>
      <c r="I7" s="30">
        <v>25992231</v>
      </c>
      <c r="J7" s="33">
        <v>24043560</v>
      </c>
      <c r="K7" s="29">
        <v>25221690</v>
      </c>
      <c r="L7" s="32">
        <v>26407110</v>
      </c>
    </row>
    <row r="8" spans="1:12" ht="13.5" x14ac:dyDescent="0.25">
      <c r="A8" s="28" t="s">
        <v>24</v>
      </c>
      <c r="B8" s="21" t="s">
        <v>22</v>
      </c>
      <c r="C8" s="29">
        <v>7456303</v>
      </c>
      <c r="D8" s="29">
        <v>8706320</v>
      </c>
      <c r="E8" s="30">
        <v>8706826</v>
      </c>
      <c r="F8" s="31">
        <v>9609800</v>
      </c>
      <c r="G8" s="29">
        <v>9609800</v>
      </c>
      <c r="H8" s="32">
        <v>9609800</v>
      </c>
      <c r="I8" s="30">
        <v>8450174</v>
      </c>
      <c r="J8" s="33">
        <v>10414890</v>
      </c>
      <c r="K8" s="29">
        <v>10884190</v>
      </c>
      <c r="L8" s="32">
        <v>11438710</v>
      </c>
    </row>
    <row r="9" spans="1:12" ht="13.5" x14ac:dyDescent="0.25">
      <c r="A9" s="28" t="s">
        <v>25</v>
      </c>
      <c r="B9" s="21" t="s">
        <v>22</v>
      </c>
      <c r="C9" s="29">
        <v>7039515</v>
      </c>
      <c r="D9" s="29">
        <v>8582968</v>
      </c>
      <c r="E9" s="30">
        <v>8909601</v>
      </c>
      <c r="F9" s="31">
        <v>9410300</v>
      </c>
      <c r="G9" s="29">
        <v>9410300</v>
      </c>
      <c r="H9" s="32">
        <v>9410300</v>
      </c>
      <c r="I9" s="30">
        <v>8272530</v>
      </c>
      <c r="J9" s="33">
        <v>10078470</v>
      </c>
      <c r="K9" s="29">
        <v>9819600</v>
      </c>
      <c r="L9" s="32">
        <v>9398360</v>
      </c>
    </row>
    <row r="10" spans="1:12" ht="13.5" x14ac:dyDescent="0.25">
      <c r="A10" s="28" t="s">
        <v>26</v>
      </c>
      <c r="B10" s="21" t="s">
        <v>19</v>
      </c>
      <c r="C10" s="29">
        <v>473388</v>
      </c>
      <c r="D10" s="29">
        <v>307283</v>
      </c>
      <c r="E10" s="30">
        <v>427564</v>
      </c>
      <c r="F10" s="31">
        <v>396000</v>
      </c>
      <c r="G10" s="29">
        <v>396000</v>
      </c>
      <c r="H10" s="32">
        <v>396000</v>
      </c>
      <c r="I10" s="30">
        <v>455258</v>
      </c>
      <c r="J10" s="33">
        <v>418790</v>
      </c>
      <c r="K10" s="29">
        <v>438060</v>
      </c>
      <c r="L10" s="32">
        <v>457780</v>
      </c>
    </row>
    <row r="11" spans="1:12" ht="13.5" x14ac:dyDescent="0.25">
      <c r="A11" s="28" t="s">
        <v>27</v>
      </c>
      <c r="B11" s="21" t="s">
        <v>19</v>
      </c>
      <c r="C11" s="29">
        <v>1083022</v>
      </c>
      <c r="D11" s="29">
        <v>1098291</v>
      </c>
      <c r="E11" s="30">
        <v>1215427</v>
      </c>
      <c r="F11" s="31">
        <v>1350000</v>
      </c>
      <c r="G11" s="29">
        <v>1350000</v>
      </c>
      <c r="H11" s="32">
        <v>1350000</v>
      </c>
      <c r="I11" s="30">
        <v>1144618</v>
      </c>
      <c r="J11" s="33">
        <v>1450000</v>
      </c>
      <c r="K11" s="29">
        <v>1516700</v>
      </c>
      <c r="L11" s="32">
        <v>1584950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2765470</v>
      </c>
      <c r="D13" s="29">
        <v>3406674</v>
      </c>
      <c r="E13" s="30">
        <v>6176172</v>
      </c>
      <c r="F13" s="31">
        <v>5928800</v>
      </c>
      <c r="G13" s="29">
        <v>5928800</v>
      </c>
      <c r="H13" s="32">
        <v>5928800</v>
      </c>
      <c r="I13" s="30">
        <v>7829854</v>
      </c>
      <c r="J13" s="33">
        <v>7831940</v>
      </c>
      <c r="K13" s="29">
        <v>8605790</v>
      </c>
      <c r="L13" s="32">
        <v>9754070</v>
      </c>
    </row>
    <row r="14" spans="1:12" ht="13.5" x14ac:dyDescent="0.25">
      <c r="A14" s="28" t="s">
        <v>30</v>
      </c>
      <c r="B14" s="21" t="s">
        <v>19</v>
      </c>
      <c r="C14" s="29">
        <v>1150490</v>
      </c>
      <c r="D14" s="29">
        <v>1232382</v>
      </c>
      <c r="E14" s="30">
        <v>1844554</v>
      </c>
      <c r="F14" s="31">
        <v>960000</v>
      </c>
      <c r="G14" s="29">
        <v>960000</v>
      </c>
      <c r="H14" s="32">
        <v>960000</v>
      </c>
      <c r="I14" s="30">
        <v>1668561</v>
      </c>
      <c r="J14" s="33">
        <v>1500000</v>
      </c>
      <c r="K14" s="29">
        <v>1569000</v>
      </c>
      <c r="L14" s="32">
        <v>1639610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-35527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605774</v>
      </c>
      <c r="D17" s="34">
        <v>551570</v>
      </c>
      <c r="E17" s="37">
        <v>611426</v>
      </c>
      <c r="F17" s="39">
        <v>1098000</v>
      </c>
      <c r="G17" s="34">
        <v>1098000</v>
      </c>
      <c r="H17" s="37">
        <v>1098000</v>
      </c>
      <c r="I17" s="40">
        <v>600103</v>
      </c>
      <c r="J17" s="39">
        <v>1148000</v>
      </c>
      <c r="K17" s="34">
        <v>1200810</v>
      </c>
      <c r="L17" s="37">
        <v>1342300</v>
      </c>
    </row>
    <row r="18" spans="1:12" ht="13.5" x14ac:dyDescent="0.25">
      <c r="A18" s="28" t="s">
        <v>34</v>
      </c>
      <c r="B18" s="21" t="s">
        <v>19</v>
      </c>
      <c r="C18" s="34">
        <v>217217</v>
      </c>
      <c r="D18" s="34">
        <v>134695</v>
      </c>
      <c r="E18" s="37">
        <v>171119</v>
      </c>
      <c r="F18" s="39">
        <v>159000</v>
      </c>
      <c r="G18" s="34">
        <v>159000</v>
      </c>
      <c r="H18" s="37">
        <v>159000</v>
      </c>
      <c r="I18" s="41">
        <v>181815</v>
      </c>
      <c r="J18" s="39">
        <v>663140</v>
      </c>
      <c r="K18" s="34">
        <v>182100</v>
      </c>
      <c r="L18" s="37">
        <v>190300</v>
      </c>
    </row>
    <row r="19" spans="1:12" ht="13.5" x14ac:dyDescent="0.25">
      <c r="A19" s="28" t="s">
        <v>35</v>
      </c>
      <c r="B19" s="21" t="s">
        <v>19</v>
      </c>
      <c r="C19" s="34">
        <v>331636</v>
      </c>
      <c r="D19" s="34">
        <v>241344</v>
      </c>
      <c r="E19" s="37">
        <v>602178</v>
      </c>
      <c r="F19" s="39">
        <v>66200</v>
      </c>
      <c r="G19" s="34">
        <v>66190</v>
      </c>
      <c r="H19" s="37">
        <v>66190</v>
      </c>
      <c r="I19" s="41">
        <v>468524</v>
      </c>
      <c r="J19" s="39">
        <v>66200</v>
      </c>
      <c r="K19" s="34">
        <v>66950</v>
      </c>
      <c r="L19" s="37">
        <v>67720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19336695</v>
      </c>
      <c r="D21" s="34">
        <v>25891439</v>
      </c>
      <c r="E21" s="37">
        <v>25562408</v>
      </c>
      <c r="F21" s="39">
        <v>26914913</v>
      </c>
      <c r="G21" s="34">
        <v>26914913</v>
      </c>
      <c r="H21" s="37">
        <v>26914913</v>
      </c>
      <c r="I21" s="41">
        <v>25668977</v>
      </c>
      <c r="J21" s="39">
        <v>28233760</v>
      </c>
      <c r="K21" s="34">
        <v>29532510</v>
      </c>
      <c r="L21" s="37">
        <v>30861470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-10</v>
      </c>
      <c r="H22" s="37">
        <v>-10</v>
      </c>
      <c r="I22" s="41">
        <v>6031622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141591</v>
      </c>
      <c r="D23" s="34">
        <v>38652</v>
      </c>
      <c r="E23" s="37">
        <v>395007</v>
      </c>
      <c r="F23" s="39">
        <v>2501000</v>
      </c>
      <c r="G23" s="34">
        <v>2501000</v>
      </c>
      <c r="H23" s="37">
        <v>2501000</v>
      </c>
      <c r="I23" s="41">
        <v>242208</v>
      </c>
      <c r="J23" s="39">
        <v>2561000</v>
      </c>
      <c r="K23" s="34">
        <v>2678810</v>
      </c>
      <c r="L23" s="37">
        <v>2799360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24572</v>
      </c>
      <c r="E24" s="37">
        <v>366</v>
      </c>
      <c r="F24" s="39">
        <v>30000</v>
      </c>
      <c r="G24" s="34">
        <v>30000</v>
      </c>
      <c r="H24" s="37">
        <v>30000</v>
      </c>
      <c r="I24" s="41">
        <v>110</v>
      </c>
      <c r="J24" s="39">
        <v>1085860</v>
      </c>
      <c r="K24" s="34">
        <v>1135810</v>
      </c>
      <c r="L24" s="37">
        <v>1186920</v>
      </c>
    </row>
    <row r="25" spans="1:12" ht="13.5" x14ac:dyDescent="0.25">
      <c r="A25" s="28" t="s">
        <v>41</v>
      </c>
      <c r="B25" s="21" t="s">
        <v>19</v>
      </c>
      <c r="C25" s="34">
        <v>42601256</v>
      </c>
      <c r="D25" s="34">
        <v>41701252</v>
      </c>
      <c r="E25" s="37">
        <v>41576390</v>
      </c>
      <c r="F25" s="39">
        <v>64251650</v>
      </c>
      <c r="G25" s="34">
        <v>71714650</v>
      </c>
      <c r="H25" s="37">
        <v>71714650</v>
      </c>
      <c r="I25" s="41">
        <v>41930577</v>
      </c>
      <c r="J25" s="39">
        <v>65515850</v>
      </c>
      <c r="K25" s="34">
        <v>60034770</v>
      </c>
      <c r="L25" s="37">
        <v>76673850</v>
      </c>
    </row>
    <row r="26" spans="1:12" ht="13.5" x14ac:dyDescent="0.25">
      <c r="A26" s="28" t="s">
        <v>28</v>
      </c>
      <c r="B26" s="21" t="s">
        <v>19</v>
      </c>
      <c r="C26" s="34">
        <v>775682</v>
      </c>
      <c r="D26" s="34">
        <v>1577374</v>
      </c>
      <c r="E26" s="37">
        <v>2561209</v>
      </c>
      <c r="F26" s="39">
        <v>2802000</v>
      </c>
      <c r="G26" s="34">
        <v>2802000</v>
      </c>
      <c r="H26" s="37">
        <v>2802000</v>
      </c>
      <c r="I26" s="41">
        <v>2955280</v>
      </c>
      <c r="J26" s="39">
        <v>2939300</v>
      </c>
      <c r="K26" s="34">
        <v>3074510</v>
      </c>
      <c r="L26" s="37">
        <v>3212860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667083</v>
      </c>
      <c r="F28" s="39">
        <v>0</v>
      </c>
      <c r="G28" s="34">
        <v>0</v>
      </c>
      <c r="H28" s="37">
        <v>0</v>
      </c>
      <c r="I28" s="41">
        <v>658323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2500000</v>
      </c>
      <c r="G29" s="34">
        <v>2500000</v>
      </c>
      <c r="H29" s="37">
        <v>2500000</v>
      </c>
      <c r="I29" s="41">
        <v>0</v>
      </c>
      <c r="J29" s="39">
        <v>4000000</v>
      </c>
      <c r="K29" s="34">
        <v>500000</v>
      </c>
      <c r="L29" s="37">
        <v>500000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157387296</v>
      </c>
      <c r="D32" s="52">
        <f t="shared" ref="D32:L32" si="0">SUM(D6:D19)+SUM(D21:D31)</f>
        <v>178599611</v>
      </c>
      <c r="E32" s="53">
        <f t="shared" si="0"/>
        <v>183757873</v>
      </c>
      <c r="F32" s="54">
        <f t="shared" si="0"/>
        <v>226345873</v>
      </c>
      <c r="G32" s="52">
        <f t="shared" si="0"/>
        <v>233808853</v>
      </c>
      <c r="H32" s="55">
        <f t="shared" si="0"/>
        <v>233808853</v>
      </c>
      <c r="I32" s="56">
        <f t="shared" si="0"/>
        <v>199803262</v>
      </c>
      <c r="J32" s="57">
        <f t="shared" si="0"/>
        <v>251772850</v>
      </c>
      <c r="K32" s="52">
        <f t="shared" si="0"/>
        <v>257735700</v>
      </c>
      <c r="L32" s="53">
        <f t="shared" si="0"/>
        <v>291702260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66652564</v>
      </c>
      <c r="D34" s="34">
        <v>71598212</v>
      </c>
      <c r="E34" s="37">
        <v>81639610</v>
      </c>
      <c r="F34" s="38">
        <v>79389602</v>
      </c>
      <c r="G34" s="34">
        <v>91548450</v>
      </c>
      <c r="H34" s="40">
        <v>91548450</v>
      </c>
      <c r="I34" s="41">
        <v>87637258</v>
      </c>
      <c r="J34" s="39">
        <v>88441228</v>
      </c>
      <c r="K34" s="34">
        <v>90981581</v>
      </c>
      <c r="L34" s="37">
        <v>95188441</v>
      </c>
    </row>
    <row r="35" spans="1:12" ht="13.5" x14ac:dyDescent="0.25">
      <c r="A35" s="28" t="s">
        <v>49</v>
      </c>
      <c r="B35" s="21" t="s">
        <v>19</v>
      </c>
      <c r="C35" s="34">
        <v>3183979</v>
      </c>
      <c r="D35" s="34">
        <v>3147984</v>
      </c>
      <c r="E35" s="37">
        <v>4746497</v>
      </c>
      <c r="F35" s="38">
        <v>3276030</v>
      </c>
      <c r="G35" s="34">
        <v>3866030</v>
      </c>
      <c r="H35" s="40">
        <v>3866030</v>
      </c>
      <c r="I35" s="41">
        <v>3647391</v>
      </c>
      <c r="J35" s="39">
        <v>3634796</v>
      </c>
      <c r="K35" s="34">
        <v>3802000</v>
      </c>
      <c r="L35" s="37">
        <v>3973090</v>
      </c>
    </row>
    <row r="36" spans="1:12" ht="13.5" x14ac:dyDescent="0.25">
      <c r="A36" s="28" t="s">
        <v>50</v>
      </c>
      <c r="B36" s="21" t="s">
        <v>22</v>
      </c>
      <c r="C36" s="34">
        <v>44054091</v>
      </c>
      <c r="D36" s="34">
        <v>50752318</v>
      </c>
      <c r="E36" s="37">
        <v>55312841</v>
      </c>
      <c r="F36" s="39">
        <v>56045160</v>
      </c>
      <c r="G36" s="34">
        <v>56045160</v>
      </c>
      <c r="H36" s="37">
        <v>56045160</v>
      </c>
      <c r="I36" s="41">
        <v>48937613</v>
      </c>
      <c r="J36" s="39">
        <v>60528773</v>
      </c>
      <c r="K36" s="34">
        <v>63313100</v>
      </c>
      <c r="L36" s="37">
        <v>66162190</v>
      </c>
    </row>
    <row r="37" spans="1:12" ht="13.5" x14ac:dyDescent="0.25">
      <c r="A37" s="28" t="s">
        <v>51</v>
      </c>
      <c r="B37" s="21" t="s">
        <v>52</v>
      </c>
      <c r="C37" s="34">
        <v>5758842</v>
      </c>
      <c r="D37" s="34">
        <v>3535830</v>
      </c>
      <c r="E37" s="37">
        <v>2906729</v>
      </c>
      <c r="F37" s="39">
        <v>8946000</v>
      </c>
      <c r="G37" s="34">
        <v>8113000</v>
      </c>
      <c r="H37" s="37">
        <v>8113000</v>
      </c>
      <c r="I37" s="41">
        <v>4166544</v>
      </c>
      <c r="J37" s="39">
        <v>9946000</v>
      </c>
      <c r="K37" s="34">
        <v>10403120</v>
      </c>
      <c r="L37" s="37">
        <v>10871670</v>
      </c>
    </row>
    <row r="38" spans="1:12" ht="13.5" x14ac:dyDescent="0.25">
      <c r="A38" s="28" t="s">
        <v>53</v>
      </c>
      <c r="B38" s="21" t="s">
        <v>54</v>
      </c>
      <c r="C38" s="34">
        <v>20807768</v>
      </c>
      <c r="D38" s="34">
        <v>-14327453</v>
      </c>
      <c r="E38" s="37">
        <v>59016047</v>
      </c>
      <c r="F38" s="38">
        <v>16690503</v>
      </c>
      <c r="G38" s="34">
        <v>16690503</v>
      </c>
      <c r="H38" s="40">
        <v>16690503</v>
      </c>
      <c r="I38" s="41">
        <v>0</v>
      </c>
      <c r="J38" s="39">
        <v>11933249</v>
      </c>
      <c r="K38" s="34">
        <v>12557801</v>
      </c>
      <c r="L38" s="37">
        <v>13222196</v>
      </c>
    </row>
    <row r="39" spans="1:12" ht="13.5" x14ac:dyDescent="0.25">
      <c r="A39" s="28" t="s">
        <v>55</v>
      </c>
      <c r="B39" s="21" t="s">
        <v>19</v>
      </c>
      <c r="C39" s="34">
        <v>12039227</v>
      </c>
      <c r="D39" s="34">
        <v>16588285</v>
      </c>
      <c r="E39" s="37">
        <v>13957416</v>
      </c>
      <c r="F39" s="39">
        <v>11761920</v>
      </c>
      <c r="G39" s="34">
        <v>11884920</v>
      </c>
      <c r="H39" s="37">
        <v>11884920</v>
      </c>
      <c r="I39" s="41">
        <v>10781381</v>
      </c>
      <c r="J39" s="39">
        <v>12314160</v>
      </c>
      <c r="K39" s="34">
        <v>13623220</v>
      </c>
      <c r="L39" s="37">
        <v>14658080</v>
      </c>
    </row>
    <row r="40" spans="1:12" ht="13.5" x14ac:dyDescent="0.25">
      <c r="A40" s="28" t="s">
        <v>28</v>
      </c>
      <c r="B40" s="21" t="s">
        <v>19</v>
      </c>
      <c r="C40" s="34">
        <v>3187932</v>
      </c>
      <c r="D40" s="34">
        <v>4244367</v>
      </c>
      <c r="E40" s="37">
        <v>6069173</v>
      </c>
      <c r="F40" s="38">
        <v>8000000</v>
      </c>
      <c r="G40" s="34">
        <v>1100000</v>
      </c>
      <c r="H40" s="40">
        <v>1100000</v>
      </c>
      <c r="I40" s="41">
        <v>499104</v>
      </c>
      <c r="J40" s="39">
        <v>1300000</v>
      </c>
      <c r="K40" s="34">
        <v>1359800</v>
      </c>
      <c r="L40" s="37">
        <v>1420990</v>
      </c>
    </row>
    <row r="41" spans="1:12" ht="13.5" x14ac:dyDescent="0.25">
      <c r="A41" s="28" t="s">
        <v>56</v>
      </c>
      <c r="B41" s="21" t="s">
        <v>19</v>
      </c>
      <c r="C41" s="34">
        <v>8029987</v>
      </c>
      <c r="D41" s="34">
        <v>13676793</v>
      </c>
      <c r="E41" s="37">
        <v>22840846</v>
      </c>
      <c r="F41" s="38">
        <v>33727000</v>
      </c>
      <c r="G41" s="34">
        <v>40017000</v>
      </c>
      <c r="H41" s="40">
        <v>40017000</v>
      </c>
      <c r="I41" s="41">
        <v>13254030</v>
      </c>
      <c r="J41" s="39">
        <v>35267490</v>
      </c>
      <c r="K41" s="34">
        <v>29664290</v>
      </c>
      <c r="L41" s="37">
        <v>45936530</v>
      </c>
    </row>
    <row r="42" spans="1:12" ht="13.5" x14ac:dyDescent="0.25">
      <c r="A42" s="28" t="s">
        <v>57</v>
      </c>
      <c r="B42" s="21" t="s">
        <v>19</v>
      </c>
      <c r="C42" s="34">
        <v>245659</v>
      </c>
      <c r="D42" s="34">
        <v>240000</v>
      </c>
      <c r="E42" s="37">
        <v>255000</v>
      </c>
      <c r="F42" s="39">
        <v>920000</v>
      </c>
      <c r="G42" s="34">
        <v>400000</v>
      </c>
      <c r="H42" s="37">
        <v>400000</v>
      </c>
      <c r="I42" s="41">
        <v>207519</v>
      </c>
      <c r="J42" s="39">
        <v>400000</v>
      </c>
      <c r="K42" s="34">
        <v>418400</v>
      </c>
      <c r="L42" s="37">
        <v>437230</v>
      </c>
    </row>
    <row r="43" spans="1:12" ht="13.5" x14ac:dyDescent="0.25">
      <c r="A43" s="28" t="s">
        <v>58</v>
      </c>
      <c r="B43" s="21" t="s">
        <v>19</v>
      </c>
      <c r="C43" s="34">
        <v>208442</v>
      </c>
      <c r="D43" s="34">
        <v>38627413</v>
      </c>
      <c r="E43" s="37">
        <v>46205</v>
      </c>
      <c r="F43" s="38">
        <v>0</v>
      </c>
      <c r="G43" s="34">
        <v>0</v>
      </c>
      <c r="H43" s="40">
        <v>0</v>
      </c>
      <c r="I43" s="41">
        <v>17543053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17814527</v>
      </c>
      <c r="D44" s="34">
        <v>16573442</v>
      </c>
      <c r="E44" s="37">
        <v>14873228</v>
      </c>
      <c r="F44" s="39">
        <v>22155516</v>
      </c>
      <c r="G44" s="34">
        <v>22913516</v>
      </c>
      <c r="H44" s="37">
        <v>22913516</v>
      </c>
      <c r="I44" s="41">
        <v>10649095</v>
      </c>
      <c r="J44" s="39">
        <v>26809812</v>
      </c>
      <c r="K44" s="34">
        <v>26620390</v>
      </c>
      <c r="L44" s="37">
        <v>27797750</v>
      </c>
    </row>
    <row r="45" spans="1:12" ht="13.5" x14ac:dyDescent="0.25">
      <c r="A45" s="28" t="s">
        <v>60</v>
      </c>
      <c r="B45" s="21" t="s">
        <v>19</v>
      </c>
      <c r="C45" s="34">
        <v>49922</v>
      </c>
      <c r="D45" s="34">
        <v>4805834</v>
      </c>
      <c r="E45" s="37">
        <v>-609197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2030643</v>
      </c>
      <c r="E46" s="37">
        <v>866462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182032940</v>
      </c>
      <c r="D47" s="52">
        <f t="shared" ref="D47:L47" si="1">SUM(D34:D46)</f>
        <v>211493668</v>
      </c>
      <c r="E47" s="53">
        <f t="shared" si="1"/>
        <v>261920857</v>
      </c>
      <c r="F47" s="54">
        <f t="shared" si="1"/>
        <v>240911731</v>
      </c>
      <c r="G47" s="52">
        <f t="shared" si="1"/>
        <v>252578579</v>
      </c>
      <c r="H47" s="53">
        <f t="shared" si="1"/>
        <v>252578579</v>
      </c>
      <c r="I47" s="56">
        <f t="shared" si="1"/>
        <v>197322988</v>
      </c>
      <c r="J47" s="57">
        <f t="shared" si="1"/>
        <v>250575508</v>
      </c>
      <c r="K47" s="52">
        <f t="shared" si="1"/>
        <v>252743702</v>
      </c>
      <c r="L47" s="53">
        <f t="shared" si="1"/>
        <v>279668167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-24645644</v>
      </c>
      <c r="D48" s="61">
        <f t="shared" si="2"/>
        <v>-32894057</v>
      </c>
      <c r="E48" s="62">
        <f t="shared" si="2"/>
        <v>-78162984</v>
      </c>
      <c r="F48" s="63">
        <f t="shared" si="2"/>
        <v>-14565858</v>
      </c>
      <c r="G48" s="61">
        <f t="shared" si="2"/>
        <v>-18769726</v>
      </c>
      <c r="H48" s="62">
        <f t="shared" si="2"/>
        <v>-18769726</v>
      </c>
      <c r="I48" s="64">
        <f t="shared" si="2"/>
        <v>2480274</v>
      </c>
      <c r="J48" s="65">
        <f t="shared" si="2"/>
        <v>1197342</v>
      </c>
      <c r="K48" s="61">
        <f t="shared" si="2"/>
        <v>4991998</v>
      </c>
      <c r="L48" s="62">
        <f t="shared" si="2"/>
        <v>12034093</v>
      </c>
    </row>
    <row r="49" spans="1:12" ht="25.5" x14ac:dyDescent="0.25">
      <c r="A49" s="66" t="s">
        <v>64</v>
      </c>
      <c r="B49" s="21" t="s">
        <v>65</v>
      </c>
      <c r="C49" s="34">
        <v>19524084</v>
      </c>
      <c r="D49" s="34">
        <v>18888869</v>
      </c>
      <c r="E49" s="37">
        <v>8426013</v>
      </c>
      <c r="F49" s="39">
        <v>15804350</v>
      </c>
      <c r="G49" s="34">
        <v>17433499</v>
      </c>
      <c r="H49" s="37">
        <v>17433499</v>
      </c>
      <c r="I49" s="41">
        <v>10694253</v>
      </c>
      <c r="J49" s="39">
        <v>22282150</v>
      </c>
      <c r="K49" s="34">
        <v>22918900</v>
      </c>
      <c r="L49" s="37">
        <v>47239650</v>
      </c>
    </row>
    <row r="50" spans="1:12" ht="13.5" x14ac:dyDescent="0.25">
      <c r="A50" s="66" t="s">
        <v>66</v>
      </c>
      <c r="B50" s="21" t="s">
        <v>65</v>
      </c>
      <c r="C50" s="34">
        <v>33827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-5087733</v>
      </c>
      <c r="D51" s="68">
        <f t="shared" si="3"/>
        <v>-14005188</v>
      </c>
      <c r="E51" s="69">
        <f t="shared" si="3"/>
        <v>-69736971</v>
      </c>
      <c r="F51" s="70">
        <f t="shared" si="3"/>
        <v>1238492</v>
      </c>
      <c r="G51" s="68">
        <f t="shared" si="3"/>
        <v>-1336227</v>
      </c>
      <c r="H51" s="69">
        <f t="shared" si="3"/>
        <v>-1336227</v>
      </c>
      <c r="I51" s="71">
        <f t="shared" si="3"/>
        <v>13174527</v>
      </c>
      <c r="J51" s="72">
        <f t="shared" si="3"/>
        <v>23479492</v>
      </c>
      <c r="K51" s="68">
        <f t="shared" si="3"/>
        <v>27910898</v>
      </c>
      <c r="L51" s="69">
        <f t="shared" si="3"/>
        <v>59273743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-5087733</v>
      </c>
      <c r="D53" s="79">
        <f t="shared" ref="D53:L53" si="4">+D51-D52</f>
        <v>-14005188</v>
      </c>
      <c r="E53" s="80">
        <f t="shared" si="4"/>
        <v>-69736971</v>
      </c>
      <c r="F53" s="81">
        <f t="shared" si="4"/>
        <v>1238492</v>
      </c>
      <c r="G53" s="79">
        <f t="shared" si="4"/>
        <v>-1336227</v>
      </c>
      <c r="H53" s="80">
        <f t="shared" si="4"/>
        <v>-1336227</v>
      </c>
      <c r="I53" s="82">
        <f t="shared" si="4"/>
        <v>13174527</v>
      </c>
      <c r="J53" s="83">
        <f t="shared" si="4"/>
        <v>23479492</v>
      </c>
      <c r="K53" s="79">
        <f t="shared" si="4"/>
        <v>27910898</v>
      </c>
      <c r="L53" s="80">
        <f t="shared" si="4"/>
        <v>59273743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-5087733</v>
      </c>
      <c r="D56" s="68">
        <f t="shared" ref="D56:L56" si="5">SUM(D53:D55)</f>
        <v>-14005188</v>
      </c>
      <c r="E56" s="69">
        <f t="shared" si="5"/>
        <v>-69736971</v>
      </c>
      <c r="F56" s="70">
        <f t="shared" si="5"/>
        <v>1238492</v>
      </c>
      <c r="G56" s="68">
        <f t="shared" si="5"/>
        <v>-1336227</v>
      </c>
      <c r="H56" s="69">
        <f t="shared" si="5"/>
        <v>-1336227</v>
      </c>
      <c r="I56" s="71">
        <f t="shared" si="5"/>
        <v>13174527</v>
      </c>
      <c r="J56" s="72">
        <f t="shared" si="5"/>
        <v>23479492</v>
      </c>
      <c r="K56" s="68">
        <f t="shared" si="5"/>
        <v>27910898</v>
      </c>
      <c r="L56" s="69">
        <f t="shared" si="5"/>
        <v>59273743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-5087733</v>
      </c>
      <c r="D59" s="87">
        <f t="shared" ref="D59:L59" si="6">SUM(D56:D58)</f>
        <v>-14005188</v>
      </c>
      <c r="E59" s="88">
        <f t="shared" si="6"/>
        <v>-69736971</v>
      </c>
      <c r="F59" s="89">
        <f t="shared" si="6"/>
        <v>1238492</v>
      </c>
      <c r="G59" s="87">
        <f t="shared" si="6"/>
        <v>-1336227</v>
      </c>
      <c r="H59" s="90">
        <f t="shared" si="6"/>
        <v>-1336227</v>
      </c>
      <c r="I59" s="91">
        <f t="shared" si="6"/>
        <v>13174527</v>
      </c>
      <c r="J59" s="92">
        <f t="shared" si="6"/>
        <v>23479492</v>
      </c>
      <c r="K59" s="87">
        <f t="shared" si="6"/>
        <v>27910898</v>
      </c>
      <c r="L59" s="88">
        <f t="shared" si="6"/>
        <v>59273743</v>
      </c>
    </row>
    <row r="60" spans="1:12" ht="13.5" x14ac:dyDescent="0.25">
      <c r="A60" s="1" t="s">
        <v>107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111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112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169918293</v>
      </c>
      <c r="D6" s="29">
        <v>191356418</v>
      </c>
      <c r="E6" s="30">
        <v>184506215</v>
      </c>
      <c r="F6" s="31">
        <v>217086129</v>
      </c>
      <c r="G6" s="29">
        <v>205699381</v>
      </c>
      <c r="H6" s="32">
        <v>205699381</v>
      </c>
      <c r="I6" s="30">
        <v>199133487</v>
      </c>
      <c r="J6" s="33">
        <v>228264604</v>
      </c>
      <c r="K6" s="29">
        <v>264102147</v>
      </c>
      <c r="L6" s="32">
        <v>305566184</v>
      </c>
    </row>
    <row r="7" spans="1:12" ht="13.5" x14ac:dyDescent="0.25">
      <c r="A7" s="28" t="s">
        <v>23</v>
      </c>
      <c r="B7" s="21" t="s">
        <v>22</v>
      </c>
      <c r="C7" s="29">
        <v>45365958</v>
      </c>
      <c r="D7" s="29">
        <v>48521949</v>
      </c>
      <c r="E7" s="30">
        <v>51280733</v>
      </c>
      <c r="F7" s="31">
        <v>51060330</v>
      </c>
      <c r="G7" s="29">
        <v>51060330</v>
      </c>
      <c r="H7" s="32">
        <v>51060330</v>
      </c>
      <c r="I7" s="30">
        <v>52027879</v>
      </c>
      <c r="J7" s="33">
        <v>54379251</v>
      </c>
      <c r="K7" s="29">
        <v>58131418</v>
      </c>
      <c r="L7" s="32">
        <v>62142486</v>
      </c>
    </row>
    <row r="8" spans="1:12" ht="13.5" x14ac:dyDescent="0.25">
      <c r="A8" s="28" t="s">
        <v>24</v>
      </c>
      <c r="B8" s="21" t="s">
        <v>22</v>
      </c>
      <c r="C8" s="29">
        <v>25629365</v>
      </c>
      <c r="D8" s="29">
        <v>28190996</v>
      </c>
      <c r="E8" s="30">
        <v>29630165</v>
      </c>
      <c r="F8" s="31">
        <v>28891932</v>
      </c>
      <c r="G8" s="29">
        <v>28443390</v>
      </c>
      <c r="H8" s="32">
        <v>28443390</v>
      </c>
      <c r="I8" s="30">
        <v>28866095</v>
      </c>
      <c r="J8" s="33">
        <v>30292211</v>
      </c>
      <c r="K8" s="29">
        <v>32382373</v>
      </c>
      <c r="L8" s="32">
        <v>34616756</v>
      </c>
    </row>
    <row r="9" spans="1:12" ht="13.5" x14ac:dyDescent="0.25">
      <c r="A9" s="28" t="s">
        <v>25</v>
      </c>
      <c r="B9" s="21" t="s">
        <v>22</v>
      </c>
      <c r="C9" s="29">
        <v>25980040</v>
      </c>
      <c r="D9" s="29">
        <v>31168533</v>
      </c>
      <c r="E9" s="30">
        <v>31316431</v>
      </c>
      <c r="F9" s="31">
        <v>32903784</v>
      </c>
      <c r="G9" s="29">
        <v>32903784</v>
      </c>
      <c r="H9" s="32">
        <v>32903784</v>
      </c>
      <c r="I9" s="30">
        <v>34192712</v>
      </c>
      <c r="J9" s="33">
        <v>35042530</v>
      </c>
      <c r="K9" s="29">
        <v>37460464</v>
      </c>
      <c r="L9" s="32">
        <v>41045236</v>
      </c>
    </row>
    <row r="10" spans="1:12" ht="13.5" x14ac:dyDescent="0.25">
      <c r="A10" s="28" t="s">
        <v>26</v>
      </c>
      <c r="B10" s="21" t="s">
        <v>19</v>
      </c>
      <c r="C10" s="29">
        <v>14114475</v>
      </c>
      <c r="D10" s="29">
        <v>20200475</v>
      </c>
      <c r="E10" s="30">
        <v>48270289</v>
      </c>
      <c r="F10" s="31">
        <v>20157337</v>
      </c>
      <c r="G10" s="29">
        <v>48623337</v>
      </c>
      <c r="H10" s="32">
        <v>48623337</v>
      </c>
      <c r="I10" s="30">
        <v>35486433</v>
      </c>
      <c r="J10" s="33">
        <v>32569621</v>
      </c>
      <c r="K10" s="29">
        <v>25914927</v>
      </c>
      <c r="L10" s="32">
        <v>25030913</v>
      </c>
    </row>
    <row r="11" spans="1:12" ht="13.5" x14ac:dyDescent="0.25">
      <c r="A11" s="28" t="s">
        <v>27</v>
      </c>
      <c r="B11" s="21" t="s">
        <v>19</v>
      </c>
      <c r="C11" s="29">
        <v>2641187</v>
      </c>
      <c r="D11" s="29">
        <v>2893648</v>
      </c>
      <c r="E11" s="30">
        <v>3062218</v>
      </c>
      <c r="F11" s="31">
        <v>3310597</v>
      </c>
      <c r="G11" s="29">
        <v>3310597</v>
      </c>
      <c r="H11" s="32">
        <v>3310597</v>
      </c>
      <c r="I11" s="30">
        <v>2936368</v>
      </c>
      <c r="J11" s="33">
        <v>3505922</v>
      </c>
      <c r="K11" s="29">
        <v>3712771</v>
      </c>
      <c r="L11" s="32">
        <v>3931825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1606140</v>
      </c>
      <c r="D13" s="29">
        <v>1820918</v>
      </c>
      <c r="E13" s="30">
        <v>2330502</v>
      </c>
      <c r="F13" s="31">
        <v>2034705</v>
      </c>
      <c r="G13" s="29">
        <v>2476202</v>
      </c>
      <c r="H13" s="32">
        <v>2476202</v>
      </c>
      <c r="I13" s="30">
        <v>2828335</v>
      </c>
      <c r="J13" s="33">
        <v>2847991</v>
      </c>
      <c r="K13" s="29">
        <v>3035319</v>
      </c>
      <c r="L13" s="32">
        <v>3235986</v>
      </c>
    </row>
    <row r="14" spans="1:12" ht="13.5" x14ac:dyDescent="0.25">
      <c r="A14" s="28" t="s">
        <v>30</v>
      </c>
      <c r="B14" s="21" t="s">
        <v>19</v>
      </c>
      <c r="C14" s="29">
        <v>14047737</v>
      </c>
      <c r="D14" s="29">
        <v>19380443</v>
      </c>
      <c r="E14" s="30">
        <v>29341032</v>
      </c>
      <c r="F14" s="31">
        <v>25299029</v>
      </c>
      <c r="G14" s="29">
        <v>25299029</v>
      </c>
      <c r="H14" s="32">
        <v>25299029</v>
      </c>
      <c r="I14" s="30">
        <v>26018948</v>
      </c>
      <c r="J14" s="33">
        <v>24409447</v>
      </c>
      <c r="K14" s="29">
        <v>23136297</v>
      </c>
      <c r="L14" s="32">
        <v>25218564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3116171</v>
      </c>
      <c r="D17" s="34">
        <v>3400721</v>
      </c>
      <c r="E17" s="37">
        <v>3532949</v>
      </c>
      <c r="F17" s="39">
        <v>3678354</v>
      </c>
      <c r="G17" s="34">
        <v>3678354</v>
      </c>
      <c r="H17" s="37">
        <v>3678354</v>
      </c>
      <c r="I17" s="40">
        <v>3790776</v>
      </c>
      <c r="J17" s="39">
        <v>3975544</v>
      </c>
      <c r="K17" s="34">
        <v>4298452</v>
      </c>
      <c r="L17" s="37">
        <v>4646547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2050835</v>
      </c>
      <c r="D19" s="34">
        <v>2820643</v>
      </c>
      <c r="E19" s="37">
        <v>4829509</v>
      </c>
      <c r="F19" s="39">
        <v>5315818</v>
      </c>
      <c r="G19" s="34">
        <v>5533578</v>
      </c>
      <c r="H19" s="37">
        <v>5533578</v>
      </c>
      <c r="I19" s="41">
        <v>7197122</v>
      </c>
      <c r="J19" s="39">
        <v>8185987</v>
      </c>
      <c r="K19" s="34">
        <v>8912912</v>
      </c>
      <c r="L19" s="37">
        <v>9707119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101568021</v>
      </c>
      <c r="D21" s="34">
        <v>112849909</v>
      </c>
      <c r="E21" s="37">
        <v>119965472</v>
      </c>
      <c r="F21" s="39">
        <v>127035725</v>
      </c>
      <c r="G21" s="34">
        <v>128185725</v>
      </c>
      <c r="H21" s="37">
        <v>128185725</v>
      </c>
      <c r="I21" s="41">
        <v>130044366</v>
      </c>
      <c r="J21" s="39">
        <v>137207255</v>
      </c>
      <c r="K21" s="34">
        <v>146674555</v>
      </c>
      <c r="L21" s="37">
        <v>156795100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56748855</v>
      </c>
      <c r="D23" s="34">
        <v>61931662</v>
      </c>
      <c r="E23" s="37">
        <v>54440413</v>
      </c>
      <c r="F23" s="39">
        <v>57895621</v>
      </c>
      <c r="G23" s="34">
        <v>57904598</v>
      </c>
      <c r="H23" s="37">
        <v>57904598</v>
      </c>
      <c r="I23" s="41">
        <v>40349690</v>
      </c>
      <c r="J23" s="39">
        <v>57174210</v>
      </c>
      <c r="K23" s="34">
        <v>60656808</v>
      </c>
      <c r="L23" s="37">
        <v>63487349</v>
      </c>
    </row>
    <row r="24" spans="1:12" ht="13.5" x14ac:dyDescent="0.25">
      <c r="A24" s="28" t="s">
        <v>40</v>
      </c>
      <c r="B24" s="21" t="s">
        <v>19</v>
      </c>
      <c r="C24" s="34">
        <v>1876816</v>
      </c>
      <c r="D24" s="34">
        <v>1988191</v>
      </c>
      <c r="E24" s="37">
        <v>2019737</v>
      </c>
      <c r="F24" s="39">
        <v>2273637</v>
      </c>
      <c r="G24" s="34">
        <v>2273637</v>
      </c>
      <c r="H24" s="37">
        <v>2273637</v>
      </c>
      <c r="I24" s="41">
        <v>2098901</v>
      </c>
      <c r="J24" s="39">
        <v>2407781</v>
      </c>
      <c r="K24" s="34">
        <v>2549841</v>
      </c>
      <c r="L24" s="37">
        <v>2700282</v>
      </c>
    </row>
    <row r="25" spans="1:12" ht="13.5" x14ac:dyDescent="0.25">
      <c r="A25" s="28" t="s">
        <v>41</v>
      </c>
      <c r="B25" s="21" t="s">
        <v>19</v>
      </c>
      <c r="C25" s="34">
        <v>63357684</v>
      </c>
      <c r="D25" s="34">
        <v>65117331</v>
      </c>
      <c r="E25" s="37">
        <v>68492718</v>
      </c>
      <c r="F25" s="39">
        <v>106786823</v>
      </c>
      <c r="G25" s="34">
        <v>80484651</v>
      </c>
      <c r="H25" s="37">
        <v>80484651</v>
      </c>
      <c r="I25" s="41">
        <v>71267569</v>
      </c>
      <c r="J25" s="39">
        <v>80886310</v>
      </c>
      <c r="K25" s="34">
        <v>83658566</v>
      </c>
      <c r="L25" s="37">
        <v>89323416</v>
      </c>
    </row>
    <row r="26" spans="1:12" ht="13.5" x14ac:dyDescent="0.25">
      <c r="A26" s="28" t="s">
        <v>28</v>
      </c>
      <c r="B26" s="21" t="s">
        <v>19</v>
      </c>
      <c r="C26" s="34">
        <v>533467</v>
      </c>
      <c r="D26" s="34">
        <v>551001</v>
      </c>
      <c r="E26" s="37">
        <v>778756</v>
      </c>
      <c r="F26" s="39">
        <v>189856</v>
      </c>
      <c r="G26" s="34">
        <v>782000</v>
      </c>
      <c r="H26" s="37">
        <v>782000</v>
      </c>
      <c r="I26" s="41">
        <v>819759</v>
      </c>
      <c r="J26" s="39">
        <v>859211</v>
      </c>
      <c r="K26" s="34">
        <v>936540</v>
      </c>
      <c r="L26" s="37">
        <v>1020829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11907761</v>
      </c>
      <c r="G28" s="34">
        <v>11925256</v>
      </c>
      <c r="H28" s="37">
        <v>11925256</v>
      </c>
      <c r="I28" s="41">
        <v>11139741</v>
      </c>
      <c r="J28" s="39">
        <v>12512862</v>
      </c>
      <c r="K28" s="34">
        <v>13251122</v>
      </c>
      <c r="L28" s="37">
        <v>14032938</v>
      </c>
    </row>
    <row r="29" spans="1:12" ht="13.5" x14ac:dyDescent="0.25">
      <c r="A29" s="28" t="s">
        <v>43</v>
      </c>
      <c r="B29" s="21" t="s">
        <v>19</v>
      </c>
      <c r="C29" s="34">
        <v>2377439</v>
      </c>
      <c r="D29" s="34">
        <v>10203765</v>
      </c>
      <c r="E29" s="37">
        <v>1864531</v>
      </c>
      <c r="F29" s="39">
        <v>1000000</v>
      </c>
      <c r="G29" s="34">
        <v>1000000</v>
      </c>
      <c r="H29" s="37">
        <v>1000000</v>
      </c>
      <c r="I29" s="41">
        <v>852597</v>
      </c>
      <c r="J29" s="39">
        <v>15000000</v>
      </c>
      <c r="K29" s="34">
        <v>8000000</v>
      </c>
      <c r="L29" s="37">
        <v>5000000</v>
      </c>
    </row>
    <row r="30" spans="1:12" ht="13.5" x14ac:dyDescent="0.25">
      <c r="A30" s="28" t="s">
        <v>44</v>
      </c>
      <c r="B30" s="21" t="s">
        <v>19</v>
      </c>
      <c r="C30" s="34">
        <v>1190000</v>
      </c>
      <c r="D30" s="34">
        <v>30367691</v>
      </c>
      <c r="E30" s="37">
        <v>17574738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532122483</v>
      </c>
      <c r="D32" s="52">
        <f t="shared" ref="D32:L32" si="0">SUM(D6:D19)+SUM(D21:D31)</f>
        <v>632764294</v>
      </c>
      <c r="E32" s="53">
        <f t="shared" si="0"/>
        <v>653236408</v>
      </c>
      <c r="F32" s="54">
        <f t="shared" si="0"/>
        <v>696827438</v>
      </c>
      <c r="G32" s="52">
        <f t="shared" si="0"/>
        <v>689583849</v>
      </c>
      <c r="H32" s="55">
        <f t="shared" si="0"/>
        <v>689583849</v>
      </c>
      <c r="I32" s="56">
        <f t="shared" si="0"/>
        <v>649050778</v>
      </c>
      <c r="J32" s="57">
        <f t="shared" si="0"/>
        <v>729520737</v>
      </c>
      <c r="K32" s="52">
        <f t="shared" si="0"/>
        <v>776814512</v>
      </c>
      <c r="L32" s="53">
        <f t="shared" si="0"/>
        <v>847501530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186776065</v>
      </c>
      <c r="D34" s="34">
        <v>195261269</v>
      </c>
      <c r="E34" s="37">
        <v>209344427</v>
      </c>
      <c r="F34" s="38">
        <v>232085085</v>
      </c>
      <c r="G34" s="34">
        <v>224666983</v>
      </c>
      <c r="H34" s="40">
        <v>224666983</v>
      </c>
      <c r="I34" s="41">
        <v>209165235</v>
      </c>
      <c r="J34" s="39">
        <v>246636778</v>
      </c>
      <c r="K34" s="34">
        <v>262544758</v>
      </c>
      <c r="L34" s="37">
        <v>280710239</v>
      </c>
    </row>
    <row r="35" spans="1:12" ht="13.5" x14ac:dyDescent="0.25">
      <c r="A35" s="28" t="s">
        <v>49</v>
      </c>
      <c r="B35" s="21" t="s">
        <v>19</v>
      </c>
      <c r="C35" s="34">
        <v>7838749</v>
      </c>
      <c r="D35" s="34">
        <v>7929973</v>
      </c>
      <c r="E35" s="37">
        <v>8412973</v>
      </c>
      <c r="F35" s="38">
        <v>9344593</v>
      </c>
      <c r="G35" s="34">
        <v>9323558</v>
      </c>
      <c r="H35" s="40">
        <v>9323558</v>
      </c>
      <c r="I35" s="41">
        <v>8470699</v>
      </c>
      <c r="J35" s="39">
        <v>9673196</v>
      </c>
      <c r="K35" s="34">
        <v>10156859</v>
      </c>
      <c r="L35" s="37">
        <v>10563135</v>
      </c>
    </row>
    <row r="36" spans="1:12" ht="13.5" x14ac:dyDescent="0.25">
      <c r="A36" s="28" t="s">
        <v>50</v>
      </c>
      <c r="B36" s="21" t="s">
        <v>22</v>
      </c>
      <c r="C36" s="34">
        <v>122254266</v>
      </c>
      <c r="D36" s="34">
        <v>141118373</v>
      </c>
      <c r="E36" s="37">
        <v>139141290</v>
      </c>
      <c r="F36" s="39">
        <v>180885649</v>
      </c>
      <c r="G36" s="34">
        <v>170848745</v>
      </c>
      <c r="H36" s="37">
        <v>170848745</v>
      </c>
      <c r="I36" s="41">
        <v>147095292</v>
      </c>
      <c r="J36" s="39">
        <v>192614876</v>
      </c>
      <c r="K36" s="34">
        <v>222855412</v>
      </c>
      <c r="L36" s="37">
        <v>257843712</v>
      </c>
    </row>
    <row r="37" spans="1:12" ht="13.5" x14ac:dyDescent="0.25">
      <c r="A37" s="28" t="s">
        <v>51</v>
      </c>
      <c r="B37" s="21" t="s">
        <v>52</v>
      </c>
      <c r="C37" s="34">
        <v>26720643</v>
      </c>
      <c r="D37" s="34">
        <v>32245158</v>
      </c>
      <c r="E37" s="37">
        <v>42311721</v>
      </c>
      <c r="F37" s="39">
        <v>52204846</v>
      </c>
      <c r="G37" s="34">
        <v>46364974</v>
      </c>
      <c r="H37" s="37">
        <v>46364974</v>
      </c>
      <c r="I37" s="41">
        <v>41552062</v>
      </c>
      <c r="J37" s="39">
        <v>49404868</v>
      </c>
      <c r="K37" s="34">
        <v>52702921</v>
      </c>
      <c r="L37" s="37">
        <v>54827682</v>
      </c>
    </row>
    <row r="38" spans="1:12" ht="13.5" x14ac:dyDescent="0.25">
      <c r="A38" s="28" t="s">
        <v>53</v>
      </c>
      <c r="B38" s="21" t="s">
        <v>54</v>
      </c>
      <c r="C38" s="34">
        <v>1756245</v>
      </c>
      <c r="D38" s="34">
        <v>2410645</v>
      </c>
      <c r="E38" s="37">
        <v>1203273</v>
      </c>
      <c r="F38" s="38">
        <v>0</v>
      </c>
      <c r="G38" s="34">
        <v>0</v>
      </c>
      <c r="H38" s="40">
        <v>0</v>
      </c>
      <c r="I38" s="41">
        <v>0</v>
      </c>
      <c r="J38" s="39">
        <v>1900102</v>
      </c>
      <c r="K38" s="34">
        <v>1938105</v>
      </c>
      <c r="L38" s="37">
        <v>1976869</v>
      </c>
    </row>
    <row r="39" spans="1:12" ht="13.5" x14ac:dyDescent="0.25">
      <c r="A39" s="28" t="s">
        <v>55</v>
      </c>
      <c r="B39" s="21" t="s">
        <v>19</v>
      </c>
      <c r="C39" s="34">
        <v>26604893</v>
      </c>
      <c r="D39" s="34">
        <v>39032491</v>
      </c>
      <c r="E39" s="37">
        <v>43189601</v>
      </c>
      <c r="F39" s="39">
        <v>43312123</v>
      </c>
      <c r="G39" s="34">
        <v>43312014</v>
      </c>
      <c r="H39" s="37">
        <v>43312014</v>
      </c>
      <c r="I39" s="41">
        <v>36271400</v>
      </c>
      <c r="J39" s="39">
        <v>47342815</v>
      </c>
      <c r="K39" s="34">
        <v>52077125</v>
      </c>
      <c r="L39" s="37">
        <v>56350279</v>
      </c>
    </row>
    <row r="40" spans="1:12" ht="13.5" x14ac:dyDescent="0.25">
      <c r="A40" s="28" t="s">
        <v>28</v>
      </c>
      <c r="B40" s="21" t="s">
        <v>19</v>
      </c>
      <c r="C40" s="34">
        <v>15131467</v>
      </c>
      <c r="D40" s="34">
        <v>19487524</v>
      </c>
      <c r="E40" s="37">
        <v>20629675</v>
      </c>
      <c r="F40" s="38">
        <v>20821125</v>
      </c>
      <c r="G40" s="34">
        <v>20821125</v>
      </c>
      <c r="H40" s="40">
        <v>20821125</v>
      </c>
      <c r="I40" s="41">
        <v>15780705</v>
      </c>
      <c r="J40" s="39">
        <v>21738067</v>
      </c>
      <c r="K40" s="34">
        <v>19506564</v>
      </c>
      <c r="L40" s="37">
        <v>22677057</v>
      </c>
    </row>
    <row r="41" spans="1:12" ht="13.5" x14ac:dyDescent="0.25">
      <c r="A41" s="28" t="s">
        <v>56</v>
      </c>
      <c r="B41" s="21" t="s">
        <v>19</v>
      </c>
      <c r="C41" s="34">
        <v>28407069</v>
      </c>
      <c r="D41" s="34">
        <v>35239677</v>
      </c>
      <c r="E41" s="37">
        <v>63942307</v>
      </c>
      <c r="F41" s="38">
        <v>80085115</v>
      </c>
      <c r="G41" s="34">
        <v>88846526</v>
      </c>
      <c r="H41" s="40">
        <v>88846526</v>
      </c>
      <c r="I41" s="41">
        <v>62519847</v>
      </c>
      <c r="J41" s="39">
        <v>67722322</v>
      </c>
      <c r="K41" s="34">
        <v>61763615</v>
      </c>
      <c r="L41" s="37">
        <v>63271960</v>
      </c>
    </row>
    <row r="42" spans="1:12" ht="13.5" x14ac:dyDescent="0.25">
      <c r="A42" s="28" t="s">
        <v>57</v>
      </c>
      <c r="B42" s="21" t="s">
        <v>19</v>
      </c>
      <c r="C42" s="34">
        <v>1972856</v>
      </c>
      <c r="D42" s="34">
        <v>3444891</v>
      </c>
      <c r="E42" s="37">
        <v>1848891</v>
      </c>
      <c r="F42" s="39">
        <v>1686455</v>
      </c>
      <c r="G42" s="34">
        <v>1714381</v>
      </c>
      <c r="H42" s="37">
        <v>1714381</v>
      </c>
      <c r="I42" s="41">
        <v>1834481</v>
      </c>
      <c r="J42" s="39">
        <v>2004461</v>
      </c>
      <c r="K42" s="34">
        <v>2079863</v>
      </c>
      <c r="L42" s="37">
        <v>2156073</v>
      </c>
    </row>
    <row r="43" spans="1:12" ht="13.5" x14ac:dyDescent="0.25">
      <c r="A43" s="28" t="s">
        <v>58</v>
      </c>
      <c r="B43" s="21" t="s">
        <v>19</v>
      </c>
      <c r="C43" s="34">
        <v>51896168</v>
      </c>
      <c r="D43" s="34">
        <v>54599904</v>
      </c>
      <c r="E43" s="37">
        <v>48139651</v>
      </c>
      <c r="F43" s="38">
        <v>61782618</v>
      </c>
      <c r="G43" s="34">
        <v>55268380</v>
      </c>
      <c r="H43" s="40">
        <v>55268380</v>
      </c>
      <c r="I43" s="41">
        <v>29045783</v>
      </c>
      <c r="J43" s="39">
        <v>53345431</v>
      </c>
      <c r="K43" s="34">
        <v>56279429</v>
      </c>
      <c r="L43" s="37">
        <v>59374797</v>
      </c>
    </row>
    <row r="44" spans="1:12" ht="13.5" x14ac:dyDescent="0.25">
      <c r="A44" s="28" t="s">
        <v>59</v>
      </c>
      <c r="B44" s="21" t="s">
        <v>19</v>
      </c>
      <c r="C44" s="34">
        <v>27570764</v>
      </c>
      <c r="D44" s="34">
        <v>31614456</v>
      </c>
      <c r="E44" s="37">
        <v>24664364</v>
      </c>
      <c r="F44" s="39">
        <v>46050201</v>
      </c>
      <c r="G44" s="34">
        <v>46739802</v>
      </c>
      <c r="H44" s="37">
        <v>46739802</v>
      </c>
      <c r="I44" s="41">
        <v>33630316</v>
      </c>
      <c r="J44" s="39">
        <v>44784456</v>
      </c>
      <c r="K44" s="34">
        <v>47464061</v>
      </c>
      <c r="L44" s="37">
        <v>49053437</v>
      </c>
    </row>
    <row r="45" spans="1:12" ht="13.5" x14ac:dyDescent="0.25">
      <c r="A45" s="28" t="s">
        <v>60</v>
      </c>
      <c r="B45" s="21" t="s">
        <v>19</v>
      </c>
      <c r="C45" s="34">
        <v>1126551</v>
      </c>
      <c r="D45" s="34">
        <v>416740</v>
      </c>
      <c r="E45" s="37">
        <v>-659243</v>
      </c>
      <c r="F45" s="38">
        <v>0</v>
      </c>
      <c r="G45" s="34">
        <v>0</v>
      </c>
      <c r="H45" s="37">
        <v>0</v>
      </c>
      <c r="I45" s="41">
        <v>90442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1309860</v>
      </c>
      <c r="D46" s="34">
        <v>10206018</v>
      </c>
      <c r="E46" s="37">
        <v>2857256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499365596</v>
      </c>
      <c r="D47" s="52">
        <f t="shared" ref="D47:L47" si="1">SUM(D34:D46)</f>
        <v>573007119</v>
      </c>
      <c r="E47" s="53">
        <f t="shared" si="1"/>
        <v>605026186</v>
      </c>
      <c r="F47" s="54">
        <f t="shared" si="1"/>
        <v>728257810</v>
      </c>
      <c r="G47" s="52">
        <f t="shared" si="1"/>
        <v>707906488</v>
      </c>
      <c r="H47" s="53">
        <f t="shared" si="1"/>
        <v>707906488</v>
      </c>
      <c r="I47" s="56">
        <f t="shared" si="1"/>
        <v>585456262</v>
      </c>
      <c r="J47" s="57">
        <f t="shared" si="1"/>
        <v>737167372</v>
      </c>
      <c r="K47" s="52">
        <f t="shared" si="1"/>
        <v>789368712</v>
      </c>
      <c r="L47" s="53">
        <f t="shared" si="1"/>
        <v>858805240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32756887</v>
      </c>
      <c r="D48" s="61">
        <f t="shared" si="2"/>
        <v>59757175</v>
      </c>
      <c r="E48" s="62">
        <f t="shared" si="2"/>
        <v>48210222</v>
      </c>
      <c r="F48" s="63">
        <f t="shared" si="2"/>
        <v>-31430372</v>
      </c>
      <c r="G48" s="61">
        <f t="shared" si="2"/>
        <v>-18322639</v>
      </c>
      <c r="H48" s="62">
        <f t="shared" si="2"/>
        <v>-18322639</v>
      </c>
      <c r="I48" s="64">
        <f t="shared" si="2"/>
        <v>63594516</v>
      </c>
      <c r="J48" s="65">
        <f t="shared" si="2"/>
        <v>-7646635</v>
      </c>
      <c r="K48" s="61">
        <f t="shared" si="2"/>
        <v>-12554200</v>
      </c>
      <c r="L48" s="62">
        <f t="shared" si="2"/>
        <v>-11303710</v>
      </c>
    </row>
    <row r="49" spans="1:12" ht="25.5" x14ac:dyDescent="0.25">
      <c r="A49" s="66" t="s">
        <v>64</v>
      </c>
      <c r="B49" s="21" t="s">
        <v>65</v>
      </c>
      <c r="C49" s="34">
        <v>20738393</v>
      </c>
      <c r="D49" s="34">
        <v>73799681</v>
      </c>
      <c r="E49" s="37">
        <v>34541523</v>
      </c>
      <c r="F49" s="39">
        <v>34138643</v>
      </c>
      <c r="G49" s="34">
        <v>121084643</v>
      </c>
      <c r="H49" s="37">
        <v>121084643</v>
      </c>
      <c r="I49" s="41">
        <v>40247513</v>
      </c>
      <c r="J49" s="39">
        <v>97968700</v>
      </c>
      <c r="K49" s="34">
        <v>55292900</v>
      </c>
      <c r="L49" s="37">
        <v>73740050</v>
      </c>
    </row>
    <row r="50" spans="1:12" ht="13.5" x14ac:dyDescent="0.25">
      <c r="A50" s="66" t="s">
        <v>66</v>
      </c>
      <c r="B50" s="21" t="s">
        <v>65</v>
      </c>
      <c r="C50" s="34">
        <v>107630</v>
      </c>
      <c r="D50" s="34">
        <v>123000</v>
      </c>
      <c r="E50" s="37">
        <v>270000</v>
      </c>
      <c r="F50" s="38">
        <v>0</v>
      </c>
      <c r="G50" s="34">
        <v>303211</v>
      </c>
      <c r="H50" s="37">
        <v>303211</v>
      </c>
      <c r="I50" s="41">
        <v>370941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53602910</v>
      </c>
      <c r="D51" s="68">
        <f t="shared" si="3"/>
        <v>133679856</v>
      </c>
      <c r="E51" s="69">
        <f t="shared" si="3"/>
        <v>83021745</v>
      </c>
      <c r="F51" s="70">
        <f t="shared" si="3"/>
        <v>2708271</v>
      </c>
      <c r="G51" s="68">
        <f t="shared" si="3"/>
        <v>103065215</v>
      </c>
      <c r="H51" s="69">
        <f t="shared" si="3"/>
        <v>103065215</v>
      </c>
      <c r="I51" s="71">
        <f t="shared" si="3"/>
        <v>104212970</v>
      </c>
      <c r="J51" s="72">
        <f t="shared" si="3"/>
        <v>90322065</v>
      </c>
      <c r="K51" s="68">
        <f t="shared" si="3"/>
        <v>42738700</v>
      </c>
      <c r="L51" s="69">
        <f t="shared" si="3"/>
        <v>62436340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53602910</v>
      </c>
      <c r="D53" s="79">
        <f t="shared" ref="D53:L53" si="4">+D51-D52</f>
        <v>133679856</v>
      </c>
      <c r="E53" s="80">
        <f t="shared" si="4"/>
        <v>83021745</v>
      </c>
      <c r="F53" s="81">
        <f t="shared" si="4"/>
        <v>2708271</v>
      </c>
      <c r="G53" s="79">
        <f t="shared" si="4"/>
        <v>103065215</v>
      </c>
      <c r="H53" s="80">
        <f t="shared" si="4"/>
        <v>103065215</v>
      </c>
      <c r="I53" s="82">
        <f t="shared" si="4"/>
        <v>104212970</v>
      </c>
      <c r="J53" s="83">
        <f t="shared" si="4"/>
        <v>90322065</v>
      </c>
      <c r="K53" s="79">
        <f t="shared" si="4"/>
        <v>42738700</v>
      </c>
      <c r="L53" s="80">
        <f t="shared" si="4"/>
        <v>62436340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53602910</v>
      </c>
      <c r="D56" s="68">
        <f t="shared" ref="D56:L56" si="5">SUM(D53:D55)</f>
        <v>133679856</v>
      </c>
      <c r="E56" s="69">
        <f t="shared" si="5"/>
        <v>83021745</v>
      </c>
      <c r="F56" s="70">
        <f t="shared" si="5"/>
        <v>2708271</v>
      </c>
      <c r="G56" s="68">
        <f t="shared" si="5"/>
        <v>103065215</v>
      </c>
      <c r="H56" s="69">
        <f t="shared" si="5"/>
        <v>103065215</v>
      </c>
      <c r="I56" s="71">
        <f t="shared" si="5"/>
        <v>104212970</v>
      </c>
      <c r="J56" s="72">
        <f t="shared" si="5"/>
        <v>90322065</v>
      </c>
      <c r="K56" s="68">
        <f t="shared" si="5"/>
        <v>42738700</v>
      </c>
      <c r="L56" s="69">
        <f t="shared" si="5"/>
        <v>62436340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53602910</v>
      </c>
      <c r="D59" s="87">
        <f t="shared" ref="D59:L59" si="6">SUM(D56:D58)</f>
        <v>133679856</v>
      </c>
      <c r="E59" s="88">
        <f t="shared" si="6"/>
        <v>83021745</v>
      </c>
      <c r="F59" s="89">
        <f t="shared" si="6"/>
        <v>2708271</v>
      </c>
      <c r="G59" s="87">
        <f t="shared" si="6"/>
        <v>103065215</v>
      </c>
      <c r="H59" s="90">
        <f t="shared" si="6"/>
        <v>103065215</v>
      </c>
      <c r="I59" s="91">
        <f t="shared" si="6"/>
        <v>104212970</v>
      </c>
      <c r="J59" s="92">
        <f t="shared" si="6"/>
        <v>90322065</v>
      </c>
      <c r="K59" s="87">
        <f t="shared" si="6"/>
        <v>42738700</v>
      </c>
      <c r="L59" s="88">
        <f t="shared" si="6"/>
        <v>62436340</v>
      </c>
    </row>
    <row r="60" spans="1:12" ht="13.5" x14ac:dyDescent="0.25">
      <c r="A60" s="1" t="s">
        <v>107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111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112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486543717</v>
      </c>
      <c r="D6" s="29">
        <v>549382626</v>
      </c>
      <c r="E6" s="30">
        <v>560651538</v>
      </c>
      <c r="F6" s="31">
        <v>616247524</v>
      </c>
      <c r="G6" s="29">
        <v>608749753</v>
      </c>
      <c r="H6" s="32">
        <v>608749753</v>
      </c>
      <c r="I6" s="30">
        <v>614642853</v>
      </c>
      <c r="J6" s="33">
        <v>675834579</v>
      </c>
      <c r="K6" s="29">
        <v>756207796</v>
      </c>
      <c r="L6" s="32">
        <v>846553267</v>
      </c>
    </row>
    <row r="7" spans="1:12" ht="13.5" x14ac:dyDescent="0.25">
      <c r="A7" s="28" t="s">
        <v>23</v>
      </c>
      <c r="B7" s="21" t="s">
        <v>22</v>
      </c>
      <c r="C7" s="29">
        <v>144367477</v>
      </c>
      <c r="D7" s="29">
        <v>151526131</v>
      </c>
      <c r="E7" s="30">
        <v>161028506</v>
      </c>
      <c r="F7" s="31">
        <v>165339076</v>
      </c>
      <c r="G7" s="29">
        <v>153738940</v>
      </c>
      <c r="H7" s="32">
        <v>153738940</v>
      </c>
      <c r="I7" s="30">
        <v>163920045</v>
      </c>
      <c r="J7" s="33">
        <v>172087158</v>
      </c>
      <c r="K7" s="29">
        <v>188337955</v>
      </c>
      <c r="L7" s="32">
        <v>202781433</v>
      </c>
    </row>
    <row r="8" spans="1:12" ht="13.5" x14ac:dyDescent="0.25">
      <c r="A8" s="28" t="s">
        <v>24</v>
      </c>
      <c r="B8" s="21" t="s">
        <v>22</v>
      </c>
      <c r="C8" s="29">
        <v>81270922</v>
      </c>
      <c r="D8" s="29">
        <v>88432460</v>
      </c>
      <c r="E8" s="30">
        <v>85213564</v>
      </c>
      <c r="F8" s="31">
        <v>90045615</v>
      </c>
      <c r="G8" s="29">
        <v>85881107</v>
      </c>
      <c r="H8" s="32">
        <v>85881107</v>
      </c>
      <c r="I8" s="30">
        <v>90479724</v>
      </c>
      <c r="J8" s="33">
        <v>96507802</v>
      </c>
      <c r="K8" s="29">
        <v>107128437</v>
      </c>
      <c r="L8" s="32">
        <v>114661704</v>
      </c>
    </row>
    <row r="9" spans="1:12" ht="13.5" x14ac:dyDescent="0.25">
      <c r="A9" s="28" t="s">
        <v>25</v>
      </c>
      <c r="B9" s="21" t="s">
        <v>22</v>
      </c>
      <c r="C9" s="29">
        <v>77101693</v>
      </c>
      <c r="D9" s="29">
        <v>84374941</v>
      </c>
      <c r="E9" s="30">
        <v>83497150</v>
      </c>
      <c r="F9" s="31">
        <v>90269657</v>
      </c>
      <c r="G9" s="29">
        <v>90818164</v>
      </c>
      <c r="H9" s="32">
        <v>90818164</v>
      </c>
      <c r="I9" s="30">
        <v>90105188</v>
      </c>
      <c r="J9" s="33">
        <v>102730767</v>
      </c>
      <c r="K9" s="29">
        <v>106175228</v>
      </c>
      <c r="L9" s="32">
        <v>109634024</v>
      </c>
    </row>
    <row r="10" spans="1:12" ht="13.5" x14ac:dyDescent="0.25">
      <c r="A10" s="28" t="s">
        <v>26</v>
      </c>
      <c r="B10" s="21" t="s">
        <v>19</v>
      </c>
      <c r="C10" s="29">
        <v>30240564</v>
      </c>
      <c r="D10" s="29">
        <v>67168470</v>
      </c>
      <c r="E10" s="30">
        <v>21206457</v>
      </c>
      <c r="F10" s="31">
        <v>30054858</v>
      </c>
      <c r="G10" s="29">
        <v>20026693</v>
      </c>
      <c r="H10" s="32">
        <v>20026693</v>
      </c>
      <c r="I10" s="30">
        <v>26792419</v>
      </c>
      <c r="J10" s="33">
        <v>19962888</v>
      </c>
      <c r="K10" s="29">
        <v>20890949</v>
      </c>
      <c r="L10" s="32">
        <v>21863947</v>
      </c>
    </row>
    <row r="11" spans="1:12" ht="13.5" x14ac:dyDescent="0.25">
      <c r="A11" s="28" t="s">
        <v>27</v>
      </c>
      <c r="B11" s="21" t="s">
        <v>19</v>
      </c>
      <c r="C11" s="29">
        <v>7645011</v>
      </c>
      <c r="D11" s="29">
        <v>7481660</v>
      </c>
      <c r="E11" s="30">
        <v>8148171</v>
      </c>
      <c r="F11" s="31">
        <v>9206875</v>
      </c>
      <c r="G11" s="29">
        <v>8723397</v>
      </c>
      <c r="H11" s="32">
        <v>8723397</v>
      </c>
      <c r="I11" s="30">
        <v>8227836</v>
      </c>
      <c r="J11" s="33">
        <v>9150598</v>
      </c>
      <c r="K11" s="29">
        <v>9580441</v>
      </c>
      <c r="L11" s="32">
        <v>10030487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4572157</v>
      </c>
      <c r="D13" s="29">
        <v>7448944</v>
      </c>
      <c r="E13" s="30">
        <v>6983413</v>
      </c>
      <c r="F13" s="31">
        <v>7113600</v>
      </c>
      <c r="G13" s="29">
        <v>11353230</v>
      </c>
      <c r="H13" s="32">
        <v>11353230</v>
      </c>
      <c r="I13" s="30">
        <v>11151230</v>
      </c>
      <c r="J13" s="33">
        <v>12389260</v>
      </c>
      <c r="K13" s="29">
        <v>12971530</v>
      </c>
      <c r="L13" s="32">
        <v>13581180</v>
      </c>
    </row>
    <row r="14" spans="1:12" ht="13.5" x14ac:dyDescent="0.25">
      <c r="A14" s="28" t="s">
        <v>30</v>
      </c>
      <c r="B14" s="21" t="s">
        <v>19</v>
      </c>
      <c r="C14" s="29">
        <v>32191817</v>
      </c>
      <c r="D14" s="29">
        <v>36956100</v>
      </c>
      <c r="E14" s="30">
        <v>55085669</v>
      </c>
      <c r="F14" s="31">
        <v>50313000</v>
      </c>
      <c r="G14" s="29">
        <v>50993759</v>
      </c>
      <c r="H14" s="32">
        <v>50993759</v>
      </c>
      <c r="I14" s="30">
        <v>65755698</v>
      </c>
      <c r="J14" s="33">
        <v>54591141</v>
      </c>
      <c r="K14" s="29">
        <v>38202943</v>
      </c>
      <c r="L14" s="32">
        <v>48391007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7687409</v>
      </c>
      <c r="D17" s="34">
        <v>13146779</v>
      </c>
      <c r="E17" s="37">
        <v>14369157</v>
      </c>
      <c r="F17" s="39">
        <v>9509997</v>
      </c>
      <c r="G17" s="34">
        <v>9388104</v>
      </c>
      <c r="H17" s="37">
        <v>9388104</v>
      </c>
      <c r="I17" s="40">
        <v>9409192</v>
      </c>
      <c r="J17" s="39">
        <v>10096076</v>
      </c>
      <c r="K17" s="34">
        <v>10518890</v>
      </c>
      <c r="L17" s="37">
        <v>10961587</v>
      </c>
    </row>
    <row r="18" spans="1:12" ht="13.5" x14ac:dyDescent="0.25">
      <c r="A18" s="28" t="s">
        <v>34</v>
      </c>
      <c r="B18" s="21" t="s">
        <v>19</v>
      </c>
      <c r="C18" s="34">
        <v>5217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5357573</v>
      </c>
      <c r="D19" s="34">
        <v>6889153</v>
      </c>
      <c r="E19" s="37">
        <v>37961323</v>
      </c>
      <c r="F19" s="39">
        <v>32629066</v>
      </c>
      <c r="G19" s="34">
        <v>39548345</v>
      </c>
      <c r="H19" s="37">
        <v>39548345</v>
      </c>
      <c r="I19" s="41">
        <v>43388059</v>
      </c>
      <c r="J19" s="39">
        <v>41684004</v>
      </c>
      <c r="K19" s="34">
        <v>42219983</v>
      </c>
      <c r="L19" s="37">
        <v>42792678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159205674</v>
      </c>
      <c r="D21" s="34">
        <v>170542273</v>
      </c>
      <c r="E21" s="37">
        <v>192123236</v>
      </c>
      <c r="F21" s="39">
        <v>223787544</v>
      </c>
      <c r="G21" s="34">
        <v>219678910</v>
      </c>
      <c r="H21" s="37">
        <v>219678910</v>
      </c>
      <c r="I21" s="41">
        <v>218627352</v>
      </c>
      <c r="J21" s="39">
        <v>256923977</v>
      </c>
      <c r="K21" s="34">
        <v>303182375</v>
      </c>
      <c r="L21" s="37">
        <v>329366085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15901552</v>
      </c>
      <c r="D23" s="34">
        <v>18995803</v>
      </c>
      <c r="E23" s="37">
        <v>26235302</v>
      </c>
      <c r="F23" s="39">
        <v>18522984</v>
      </c>
      <c r="G23" s="34">
        <v>20202310</v>
      </c>
      <c r="H23" s="37">
        <v>20202310</v>
      </c>
      <c r="I23" s="41">
        <v>12565031</v>
      </c>
      <c r="J23" s="39">
        <v>5533167</v>
      </c>
      <c r="K23" s="34">
        <v>5782633</v>
      </c>
      <c r="L23" s="37">
        <v>6044590</v>
      </c>
    </row>
    <row r="24" spans="1:12" ht="13.5" x14ac:dyDescent="0.25">
      <c r="A24" s="28" t="s">
        <v>40</v>
      </c>
      <c r="B24" s="21" t="s">
        <v>19</v>
      </c>
      <c r="C24" s="34">
        <v>1217489</v>
      </c>
      <c r="D24" s="34">
        <v>1297822</v>
      </c>
      <c r="E24" s="37">
        <v>1317174</v>
      </c>
      <c r="F24" s="39">
        <v>1370898</v>
      </c>
      <c r="G24" s="34">
        <v>1368363</v>
      </c>
      <c r="H24" s="37">
        <v>1368363</v>
      </c>
      <c r="I24" s="41">
        <v>1387860</v>
      </c>
      <c r="J24" s="39">
        <v>1416776</v>
      </c>
      <c r="K24" s="34">
        <v>1483316</v>
      </c>
      <c r="L24" s="37">
        <v>1553032</v>
      </c>
    </row>
    <row r="25" spans="1:12" ht="13.5" x14ac:dyDescent="0.25">
      <c r="A25" s="28" t="s">
        <v>41</v>
      </c>
      <c r="B25" s="21" t="s">
        <v>19</v>
      </c>
      <c r="C25" s="34">
        <v>191384920</v>
      </c>
      <c r="D25" s="34">
        <v>138008345</v>
      </c>
      <c r="E25" s="37">
        <v>142490438</v>
      </c>
      <c r="F25" s="39">
        <v>225965000</v>
      </c>
      <c r="G25" s="34">
        <v>190725913</v>
      </c>
      <c r="H25" s="37">
        <v>190725913</v>
      </c>
      <c r="I25" s="41">
        <v>156318225</v>
      </c>
      <c r="J25" s="39">
        <v>205404210</v>
      </c>
      <c r="K25" s="34">
        <v>202943078</v>
      </c>
      <c r="L25" s="37">
        <v>266529771</v>
      </c>
    </row>
    <row r="26" spans="1:12" ht="13.5" x14ac:dyDescent="0.25">
      <c r="A26" s="28" t="s">
        <v>28</v>
      </c>
      <c r="B26" s="21" t="s">
        <v>19</v>
      </c>
      <c r="C26" s="34">
        <v>459497</v>
      </c>
      <c r="D26" s="34">
        <v>551359</v>
      </c>
      <c r="E26" s="37">
        <v>895873</v>
      </c>
      <c r="F26" s="39">
        <v>904700</v>
      </c>
      <c r="G26" s="34">
        <v>1252160</v>
      </c>
      <c r="H26" s="37">
        <v>1252160</v>
      </c>
      <c r="I26" s="41">
        <v>1140462</v>
      </c>
      <c r="J26" s="39">
        <v>1407920</v>
      </c>
      <c r="K26" s="34">
        <v>1474090</v>
      </c>
      <c r="L26" s="37">
        <v>1543370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25838777</v>
      </c>
      <c r="H28" s="37">
        <v>25838777</v>
      </c>
      <c r="I28" s="41">
        <v>13125539</v>
      </c>
      <c r="J28" s="39">
        <v>29672564</v>
      </c>
      <c r="K28" s="34">
        <v>32033853</v>
      </c>
      <c r="L28" s="37">
        <v>34996885</v>
      </c>
    </row>
    <row r="29" spans="1:12" ht="13.5" x14ac:dyDescent="0.25">
      <c r="A29" s="28" t="s">
        <v>43</v>
      </c>
      <c r="B29" s="21" t="s">
        <v>19</v>
      </c>
      <c r="C29" s="34">
        <v>1807992</v>
      </c>
      <c r="D29" s="34">
        <v>8516682</v>
      </c>
      <c r="E29" s="37">
        <v>15855438</v>
      </c>
      <c r="F29" s="39">
        <v>0</v>
      </c>
      <c r="G29" s="34">
        <v>485854</v>
      </c>
      <c r="H29" s="37">
        <v>485854</v>
      </c>
      <c r="I29" s="41">
        <v>4374115</v>
      </c>
      <c r="J29" s="39">
        <v>-46550</v>
      </c>
      <c r="K29" s="34">
        <v>-49330</v>
      </c>
      <c r="L29" s="37">
        <v>-52300</v>
      </c>
    </row>
    <row r="30" spans="1:12" ht="13.5" x14ac:dyDescent="0.25">
      <c r="A30" s="28" t="s">
        <v>44</v>
      </c>
      <c r="B30" s="21" t="s">
        <v>19</v>
      </c>
      <c r="C30" s="34">
        <v>-276</v>
      </c>
      <c r="D30" s="34">
        <v>15890789</v>
      </c>
      <c r="E30" s="37">
        <v>4148813</v>
      </c>
      <c r="F30" s="38">
        <v>500000</v>
      </c>
      <c r="G30" s="34">
        <v>500000</v>
      </c>
      <c r="H30" s="37">
        <v>500000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1246960405</v>
      </c>
      <c r="D32" s="52">
        <f t="shared" ref="D32:L32" si="0">SUM(D6:D19)+SUM(D21:D31)</f>
        <v>1366610337</v>
      </c>
      <c r="E32" s="53">
        <f t="shared" si="0"/>
        <v>1417211222</v>
      </c>
      <c r="F32" s="54">
        <f t="shared" si="0"/>
        <v>1571780394</v>
      </c>
      <c r="G32" s="52">
        <f t="shared" si="0"/>
        <v>1539273779</v>
      </c>
      <c r="H32" s="55">
        <f t="shared" si="0"/>
        <v>1539273779</v>
      </c>
      <c r="I32" s="56">
        <f t="shared" si="0"/>
        <v>1531410828</v>
      </c>
      <c r="J32" s="57">
        <f t="shared" si="0"/>
        <v>1695346337</v>
      </c>
      <c r="K32" s="52">
        <f t="shared" si="0"/>
        <v>1839084167</v>
      </c>
      <c r="L32" s="53">
        <f t="shared" si="0"/>
        <v>2061232747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343244547</v>
      </c>
      <c r="D34" s="34">
        <v>350354652</v>
      </c>
      <c r="E34" s="37">
        <v>374161792</v>
      </c>
      <c r="F34" s="38">
        <v>458202701</v>
      </c>
      <c r="G34" s="34">
        <v>417231693</v>
      </c>
      <c r="H34" s="40">
        <v>417231693</v>
      </c>
      <c r="I34" s="41">
        <v>380201842</v>
      </c>
      <c r="J34" s="39">
        <v>444991991</v>
      </c>
      <c r="K34" s="34">
        <v>466303186</v>
      </c>
      <c r="L34" s="37">
        <v>488087332</v>
      </c>
    </row>
    <row r="35" spans="1:12" ht="13.5" x14ac:dyDescent="0.25">
      <c r="A35" s="28" t="s">
        <v>49</v>
      </c>
      <c r="B35" s="21" t="s">
        <v>19</v>
      </c>
      <c r="C35" s="34">
        <v>11812165</v>
      </c>
      <c r="D35" s="34">
        <v>12806273</v>
      </c>
      <c r="E35" s="37">
        <v>13413698</v>
      </c>
      <c r="F35" s="38">
        <v>14798127</v>
      </c>
      <c r="G35" s="34">
        <v>14878239</v>
      </c>
      <c r="H35" s="40">
        <v>14878239</v>
      </c>
      <c r="I35" s="41">
        <v>14418809</v>
      </c>
      <c r="J35" s="39">
        <v>15435389</v>
      </c>
      <c r="K35" s="34">
        <v>16191720</v>
      </c>
      <c r="L35" s="37">
        <v>16952736</v>
      </c>
    </row>
    <row r="36" spans="1:12" ht="13.5" x14ac:dyDescent="0.25">
      <c r="A36" s="28" t="s">
        <v>50</v>
      </c>
      <c r="B36" s="21" t="s">
        <v>22</v>
      </c>
      <c r="C36" s="34">
        <v>362080787</v>
      </c>
      <c r="D36" s="34">
        <v>429308778</v>
      </c>
      <c r="E36" s="37">
        <v>436942993</v>
      </c>
      <c r="F36" s="39">
        <v>500532600</v>
      </c>
      <c r="G36" s="34">
        <v>517000000</v>
      </c>
      <c r="H36" s="37">
        <v>517000000</v>
      </c>
      <c r="I36" s="41">
        <v>460082425</v>
      </c>
      <c r="J36" s="39">
        <v>570300000</v>
      </c>
      <c r="K36" s="34">
        <v>650200000</v>
      </c>
      <c r="L36" s="37">
        <v>742000000</v>
      </c>
    </row>
    <row r="37" spans="1:12" ht="13.5" x14ac:dyDescent="0.25">
      <c r="A37" s="28" t="s">
        <v>51</v>
      </c>
      <c r="B37" s="21" t="s">
        <v>52</v>
      </c>
      <c r="C37" s="34">
        <v>74480518</v>
      </c>
      <c r="D37" s="34">
        <v>84185522</v>
      </c>
      <c r="E37" s="37">
        <v>103739054</v>
      </c>
      <c r="F37" s="39">
        <v>112606585</v>
      </c>
      <c r="G37" s="34">
        <v>109353798</v>
      </c>
      <c r="H37" s="37">
        <v>109353798</v>
      </c>
      <c r="I37" s="41">
        <v>48122548</v>
      </c>
      <c r="J37" s="39">
        <v>111063414</v>
      </c>
      <c r="K37" s="34">
        <v>116921849</v>
      </c>
      <c r="L37" s="37">
        <v>122503909</v>
      </c>
    </row>
    <row r="38" spans="1:12" ht="13.5" x14ac:dyDescent="0.25">
      <c r="A38" s="28" t="s">
        <v>53</v>
      </c>
      <c r="B38" s="21" t="s">
        <v>54</v>
      </c>
      <c r="C38" s="34">
        <v>37991762</v>
      </c>
      <c r="D38" s="34">
        <v>48743971</v>
      </c>
      <c r="E38" s="37">
        <v>-39363298</v>
      </c>
      <c r="F38" s="38">
        <v>31074200</v>
      </c>
      <c r="G38" s="34">
        <v>40721967</v>
      </c>
      <c r="H38" s="40">
        <v>40721967</v>
      </c>
      <c r="I38" s="41">
        <v>0</v>
      </c>
      <c r="J38" s="39">
        <v>28377000</v>
      </c>
      <c r="K38" s="34">
        <v>36279500</v>
      </c>
      <c r="L38" s="37">
        <v>35345534</v>
      </c>
    </row>
    <row r="39" spans="1:12" ht="13.5" x14ac:dyDescent="0.25">
      <c r="A39" s="28" t="s">
        <v>55</v>
      </c>
      <c r="B39" s="21" t="s">
        <v>19</v>
      </c>
      <c r="C39" s="34">
        <v>97794879</v>
      </c>
      <c r="D39" s="34">
        <v>368541197</v>
      </c>
      <c r="E39" s="37">
        <v>137954235</v>
      </c>
      <c r="F39" s="39">
        <v>144379258</v>
      </c>
      <c r="G39" s="34">
        <v>157175811</v>
      </c>
      <c r="H39" s="37">
        <v>157175811</v>
      </c>
      <c r="I39" s="41">
        <v>140982471</v>
      </c>
      <c r="J39" s="39">
        <v>157678498</v>
      </c>
      <c r="K39" s="34">
        <v>146825623</v>
      </c>
      <c r="L39" s="37">
        <v>137127320</v>
      </c>
    </row>
    <row r="40" spans="1:12" ht="13.5" x14ac:dyDescent="0.25">
      <c r="A40" s="28" t="s">
        <v>28</v>
      </c>
      <c r="B40" s="21" t="s">
        <v>19</v>
      </c>
      <c r="C40" s="34">
        <v>14291741</v>
      </c>
      <c r="D40" s="34">
        <v>15935947</v>
      </c>
      <c r="E40" s="37">
        <v>13592954</v>
      </c>
      <c r="F40" s="38">
        <v>22028156</v>
      </c>
      <c r="G40" s="34">
        <v>27981180</v>
      </c>
      <c r="H40" s="40">
        <v>27981180</v>
      </c>
      <c r="I40" s="41">
        <v>18046687</v>
      </c>
      <c r="J40" s="39">
        <v>36345686</v>
      </c>
      <c r="K40" s="34">
        <v>50482613</v>
      </c>
      <c r="L40" s="37">
        <v>57559597</v>
      </c>
    </row>
    <row r="41" spans="1:12" ht="13.5" x14ac:dyDescent="0.25">
      <c r="A41" s="28" t="s">
        <v>56</v>
      </c>
      <c r="B41" s="21" t="s">
        <v>19</v>
      </c>
      <c r="C41" s="34">
        <v>191477866</v>
      </c>
      <c r="D41" s="34">
        <v>174445991</v>
      </c>
      <c r="E41" s="37">
        <v>167046393</v>
      </c>
      <c r="F41" s="38">
        <v>250071143</v>
      </c>
      <c r="G41" s="34">
        <v>212850702</v>
      </c>
      <c r="H41" s="40">
        <v>212850702</v>
      </c>
      <c r="I41" s="41">
        <v>159215855</v>
      </c>
      <c r="J41" s="39">
        <v>216393047</v>
      </c>
      <c r="K41" s="34">
        <v>212299074</v>
      </c>
      <c r="L41" s="37">
        <v>264478402</v>
      </c>
    </row>
    <row r="42" spans="1:12" ht="13.5" x14ac:dyDescent="0.25">
      <c r="A42" s="28" t="s">
        <v>57</v>
      </c>
      <c r="B42" s="21" t="s">
        <v>19</v>
      </c>
      <c r="C42" s="34">
        <v>6188382</v>
      </c>
      <c r="D42" s="34">
        <v>7840727</v>
      </c>
      <c r="E42" s="37">
        <v>11528534</v>
      </c>
      <c r="F42" s="39">
        <v>11230714</v>
      </c>
      <c r="G42" s="34">
        <v>11062939</v>
      </c>
      <c r="H42" s="37">
        <v>11062939</v>
      </c>
      <c r="I42" s="41">
        <v>11000323</v>
      </c>
      <c r="J42" s="39">
        <v>10223060</v>
      </c>
      <c r="K42" s="34">
        <v>10337550</v>
      </c>
      <c r="L42" s="37">
        <v>10456671</v>
      </c>
    </row>
    <row r="43" spans="1:12" ht="13.5" x14ac:dyDescent="0.25">
      <c r="A43" s="28" t="s">
        <v>58</v>
      </c>
      <c r="B43" s="21" t="s">
        <v>19</v>
      </c>
      <c r="C43" s="34">
        <v>16180452</v>
      </c>
      <c r="D43" s="34">
        <v>16914122</v>
      </c>
      <c r="E43" s="37">
        <v>78907504</v>
      </c>
      <c r="F43" s="38">
        <v>23724905</v>
      </c>
      <c r="G43" s="34">
        <v>19460739</v>
      </c>
      <c r="H43" s="40">
        <v>19460739</v>
      </c>
      <c r="I43" s="41">
        <v>11830813</v>
      </c>
      <c r="J43" s="39">
        <v>26491918</v>
      </c>
      <c r="K43" s="34">
        <v>29430522</v>
      </c>
      <c r="L43" s="37">
        <v>42521265</v>
      </c>
    </row>
    <row r="44" spans="1:12" ht="13.5" x14ac:dyDescent="0.25">
      <c r="A44" s="28" t="s">
        <v>59</v>
      </c>
      <c r="B44" s="21" t="s">
        <v>19</v>
      </c>
      <c r="C44" s="34">
        <v>60566180</v>
      </c>
      <c r="D44" s="34">
        <v>64566611</v>
      </c>
      <c r="E44" s="37">
        <v>63950445</v>
      </c>
      <c r="F44" s="39">
        <v>73331420</v>
      </c>
      <c r="G44" s="34">
        <v>80507823</v>
      </c>
      <c r="H44" s="37">
        <v>80507823</v>
      </c>
      <c r="I44" s="41">
        <v>67701599</v>
      </c>
      <c r="J44" s="39">
        <v>105214994</v>
      </c>
      <c r="K44" s="34">
        <v>109637899</v>
      </c>
      <c r="L44" s="37">
        <v>113976735</v>
      </c>
    </row>
    <row r="45" spans="1:12" ht="13.5" x14ac:dyDescent="0.25">
      <c r="A45" s="28" t="s">
        <v>60</v>
      </c>
      <c r="B45" s="21" t="s">
        <v>19</v>
      </c>
      <c r="C45" s="34">
        <v>3840125</v>
      </c>
      <c r="D45" s="34">
        <v>1879835</v>
      </c>
      <c r="E45" s="37">
        <v>9832839</v>
      </c>
      <c r="F45" s="38">
        <v>0</v>
      </c>
      <c r="G45" s="34">
        <v>2169769</v>
      </c>
      <c r="H45" s="37">
        <v>2169769</v>
      </c>
      <c r="I45" s="41">
        <v>3111083</v>
      </c>
      <c r="J45" s="39">
        <v>939000</v>
      </c>
      <c r="K45" s="34">
        <v>995330</v>
      </c>
      <c r="L45" s="37">
        <v>1055040</v>
      </c>
    </row>
    <row r="46" spans="1:12" ht="13.5" x14ac:dyDescent="0.25">
      <c r="A46" s="28" t="s">
        <v>61</v>
      </c>
      <c r="B46" s="21" t="s">
        <v>19</v>
      </c>
      <c r="C46" s="34">
        <v>7748197</v>
      </c>
      <c r="D46" s="34">
        <v>9509130</v>
      </c>
      <c r="E46" s="37">
        <v>8833546</v>
      </c>
      <c r="F46" s="39">
        <v>500000</v>
      </c>
      <c r="G46" s="34">
        <v>500000</v>
      </c>
      <c r="H46" s="37">
        <v>500000</v>
      </c>
      <c r="I46" s="41">
        <v>60461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1227697601</v>
      </c>
      <c r="D47" s="52">
        <f t="shared" ref="D47:L47" si="1">SUM(D34:D46)</f>
        <v>1585032756</v>
      </c>
      <c r="E47" s="53">
        <f t="shared" si="1"/>
        <v>1380540689</v>
      </c>
      <c r="F47" s="54">
        <f t="shared" si="1"/>
        <v>1642479809</v>
      </c>
      <c r="G47" s="52">
        <f t="shared" si="1"/>
        <v>1610894660</v>
      </c>
      <c r="H47" s="53">
        <f t="shared" si="1"/>
        <v>1610894660</v>
      </c>
      <c r="I47" s="56">
        <f t="shared" si="1"/>
        <v>1314774916</v>
      </c>
      <c r="J47" s="57">
        <f t="shared" si="1"/>
        <v>1723453997</v>
      </c>
      <c r="K47" s="52">
        <f t="shared" si="1"/>
        <v>1845904866</v>
      </c>
      <c r="L47" s="53">
        <f t="shared" si="1"/>
        <v>2032064541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19262804</v>
      </c>
      <c r="D48" s="61">
        <f t="shared" si="2"/>
        <v>-218422419</v>
      </c>
      <c r="E48" s="62">
        <f t="shared" si="2"/>
        <v>36670533</v>
      </c>
      <c r="F48" s="63">
        <f t="shared" si="2"/>
        <v>-70699415</v>
      </c>
      <c r="G48" s="61">
        <f t="shared" si="2"/>
        <v>-71620881</v>
      </c>
      <c r="H48" s="62">
        <f t="shared" si="2"/>
        <v>-71620881</v>
      </c>
      <c r="I48" s="64">
        <f t="shared" si="2"/>
        <v>216635912</v>
      </c>
      <c r="J48" s="65">
        <f t="shared" si="2"/>
        <v>-28107660</v>
      </c>
      <c r="K48" s="61">
        <f t="shared" si="2"/>
        <v>-6820699</v>
      </c>
      <c r="L48" s="62">
        <f t="shared" si="2"/>
        <v>29168206</v>
      </c>
    </row>
    <row r="49" spans="1:12" ht="25.5" x14ac:dyDescent="0.25">
      <c r="A49" s="66" t="s">
        <v>64</v>
      </c>
      <c r="B49" s="21" t="s">
        <v>65</v>
      </c>
      <c r="C49" s="34">
        <v>74698746</v>
      </c>
      <c r="D49" s="34">
        <v>56296920</v>
      </c>
      <c r="E49" s="37">
        <v>84396175</v>
      </c>
      <c r="F49" s="39">
        <v>79242400</v>
      </c>
      <c r="G49" s="34">
        <v>83095987</v>
      </c>
      <c r="H49" s="37">
        <v>83095987</v>
      </c>
      <c r="I49" s="41">
        <v>67139465</v>
      </c>
      <c r="J49" s="39">
        <v>42443000</v>
      </c>
      <c r="K49" s="34">
        <v>51638652</v>
      </c>
      <c r="L49" s="37">
        <v>39413549</v>
      </c>
    </row>
    <row r="50" spans="1:12" ht="13.5" x14ac:dyDescent="0.25">
      <c r="A50" s="66" t="s">
        <v>66</v>
      </c>
      <c r="B50" s="21" t="s">
        <v>65</v>
      </c>
      <c r="C50" s="34">
        <v>5566584</v>
      </c>
      <c r="D50" s="34">
        <v>112772</v>
      </c>
      <c r="E50" s="37">
        <v>3098848</v>
      </c>
      <c r="F50" s="38">
        <v>0</v>
      </c>
      <c r="G50" s="34">
        <v>0</v>
      </c>
      <c r="H50" s="37">
        <v>0</v>
      </c>
      <c r="I50" s="41">
        <v>360000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99528134</v>
      </c>
      <c r="D51" s="68">
        <f t="shared" si="3"/>
        <v>-162012727</v>
      </c>
      <c r="E51" s="69">
        <f t="shared" si="3"/>
        <v>124165556</v>
      </c>
      <c r="F51" s="70">
        <f t="shared" si="3"/>
        <v>8542985</v>
      </c>
      <c r="G51" s="68">
        <f t="shared" si="3"/>
        <v>11475106</v>
      </c>
      <c r="H51" s="69">
        <f t="shared" si="3"/>
        <v>11475106</v>
      </c>
      <c r="I51" s="71">
        <f t="shared" si="3"/>
        <v>284135377</v>
      </c>
      <c r="J51" s="72">
        <f t="shared" si="3"/>
        <v>14335340</v>
      </c>
      <c r="K51" s="68">
        <f t="shared" si="3"/>
        <v>44817953</v>
      </c>
      <c r="L51" s="69">
        <f t="shared" si="3"/>
        <v>68581755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99528134</v>
      </c>
      <c r="D53" s="79">
        <f t="shared" ref="D53:L53" si="4">+D51-D52</f>
        <v>-162012727</v>
      </c>
      <c r="E53" s="80">
        <f t="shared" si="4"/>
        <v>124165556</v>
      </c>
      <c r="F53" s="81">
        <f t="shared" si="4"/>
        <v>8542985</v>
      </c>
      <c r="G53" s="79">
        <f t="shared" si="4"/>
        <v>11475106</v>
      </c>
      <c r="H53" s="80">
        <f t="shared" si="4"/>
        <v>11475106</v>
      </c>
      <c r="I53" s="82">
        <f t="shared" si="4"/>
        <v>284135377</v>
      </c>
      <c r="J53" s="83">
        <f t="shared" si="4"/>
        <v>14335340</v>
      </c>
      <c r="K53" s="79">
        <f t="shared" si="4"/>
        <v>44817953</v>
      </c>
      <c r="L53" s="80">
        <f t="shared" si="4"/>
        <v>68581755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99528134</v>
      </c>
      <c r="D56" s="68">
        <f t="shared" ref="D56:L56" si="5">SUM(D53:D55)</f>
        <v>-162012727</v>
      </c>
      <c r="E56" s="69">
        <f t="shared" si="5"/>
        <v>124165556</v>
      </c>
      <c r="F56" s="70">
        <f t="shared" si="5"/>
        <v>8542985</v>
      </c>
      <c r="G56" s="68">
        <f t="shared" si="5"/>
        <v>11475106</v>
      </c>
      <c r="H56" s="69">
        <f t="shared" si="5"/>
        <v>11475106</v>
      </c>
      <c r="I56" s="71">
        <f t="shared" si="5"/>
        <v>284135377</v>
      </c>
      <c r="J56" s="72">
        <f t="shared" si="5"/>
        <v>14335340</v>
      </c>
      <c r="K56" s="68">
        <f t="shared" si="5"/>
        <v>44817953</v>
      </c>
      <c r="L56" s="69">
        <f t="shared" si="5"/>
        <v>68581755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99528134</v>
      </c>
      <c r="D59" s="87">
        <f t="shared" ref="D59:L59" si="6">SUM(D56:D58)</f>
        <v>-162012727</v>
      </c>
      <c r="E59" s="88">
        <f t="shared" si="6"/>
        <v>124165556</v>
      </c>
      <c r="F59" s="89">
        <f t="shared" si="6"/>
        <v>8542985</v>
      </c>
      <c r="G59" s="87">
        <f t="shared" si="6"/>
        <v>11475106</v>
      </c>
      <c r="H59" s="90">
        <f t="shared" si="6"/>
        <v>11475106</v>
      </c>
      <c r="I59" s="91">
        <f t="shared" si="6"/>
        <v>284135377</v>
      </c>
      <c r="J59" s="92">
        <f t="shared" si="6"/>
        <v>14335340</v>
      </c>
      <c r="K59" s="87">
        <f t="shared" si="6"/>
        <v>44817953</v>
      </c>
      <c r="L59" s="88">
        <f t="shared" si="6"/>
        <v>68581755</v>
      </c>
    </row>
    <row r="60" spans="1:12" ht="13.5" x14ac:dyDescent="0.25">
      <c r="A60" s="1" t="s">
        <v>107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111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112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97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722144349</v>
      </c>
      <c r="D6" s="29">
        <v>821000659</v>
      </c>
      <c r="E6" s="30">
        <v>785776767</v>
      </c>
      <c r="F6" s="31">
        <v>916428899</v>
      </c>
      <c r="G6" s="29">
        <v>903643511</v>
      </c>
      <c r="H6" s="32">
        <v>903643511</v>
      </c>
      <c r="I6" s="30">
        <v>874160690</v>
      </c>
      <c r="J6" s="33">
        <v>1124438211</v>
      </c>
      <c r="K6" s="29">
        <v>1259370740</v>
      </c>
      <c r="L6" s="32">
        <v>1410495160</v>
      </c>
    </row>
    <row r="7" spans="1:12" ht="13.5" x14ac:dyDescent="0.25">
      <c r="A7" s="28" t="s">
        <v>23</v>
      </c>
      <c r="B7" s="21" t="s">
        <v>22</v>
      </c>
      <c r="C7" s="29">
        <v>144122099</v>
      </c>
      <c r="D7" s="29">
        <v>166794938</v>
      </c>
      <c r="E7" s="30">
        <v>211952855</v>
      </c>
      <c r="F7" s="31">
        <v>218057871</v>
      </c>
      <c r="G7" s="29">
        <v>227636305</v>
      </c>
      <c r="H7" s="32">
        <v>227636305</v>
      </c>
      <c r="I7" s="30">
        <v>214890161</v>
      </c>
      <c r="J7" s="33">
        <v>245302606</v>
      </c>
      <c r="K7" s="29">
        <v>260020770</v>
      </c>
      <c r="L7" s="32">
        <v>275622020</v>
      </c>
    </row>
    <row r="8" spans="1:12" ht="13.5" x14ac:dyDescent="0.25">
      <c r="A8" s="28" t="s">
        <v>24</v>
      </c>
      <c r="B8" s="21" t="s">
        <v>22</v>
      </c>
      <c r="C8" s="29">
        <v>122717179</v>
      </c>
      <c r="D8" s="29">
        <v>129151009</v>
      </c>
      <c r="E8" s="30">
        <v>157407731</v>
      </c>
      <c r="F8" s="31">
        <v>163193080</v>
      </c>
      <c r="G8" s="29">
        <v>161680000</v>
      </c>
      <c r="H8" s="32">
        <v>161680000</v>
      </c>
      <c r="I8" s="30">
        <v>158924135</v>
      </c>
      <c r="J8" s="33">
        <v>171380800</v>
      </c>
      <c r="K8" s="29">
        <v>181663650</v>
      </c>
      <c r="L8" s="32">
        <v>192563470</v>
      </c>
    </row>
    <row r="9" spans="1:12" ht="13.5" x14ac:dyDescent="0.25">
      <c r="A9" s="28" t="s">
        <v>25</v>
      </c>
      <c r="B9" s="21" t="s">
        <v>22</v>
      </c>
      <c r="C9" s="29">
        <v>101623339</v>
      </c>
      <c r="D9" s="29">
        <v>105037334</v>
      </c>
      <c r="E9" s="30">
        <v>141374178</v>
      </c>
      <c r="F9" s="31">
        <v>156469520</v>
      </c>
      <c r="G9" s="29">
        <v>153180160</v>
      </c>
      <c r="H9" s="32">
        <v>153180160</v>
      </c>
      <c r="I9" s="30">
        <v>153295802</v>
      </c>
      <c r="J9" s="33">
        <v>162370970</v>
      </c>
      <c r="K9" s="29">
        <v>172113220</v>
      </c>
      <c r="L9" s="32">
        <v>182440010</v>
      </c>
    </row>
    <row r="10" spans="1:12" ht="13.5" x14ac:dyDescent="0.25">
      <c r="A10" s="28" t="s">
        <v>26</v>
      </c>
      <c r="B10" s="21" t="s">
        <v>19</v>
      </c>
      <c r="C10" s="29">
        <v>77661704</v>
      </c>
      <c r="D10" s="29">
        <v>94466900</v>
      </c>
      <c r="E10" s="30">
        <v>84165102</v>
      </c>
      <c r="F10" s="31">
        <v>113635974</v>
      </c>
      <c r="G10" s="29">
        <v>94142457</v>
      </c>
      <c r="H10" s="32">
        <v>94142457</v>
      </c>
      <c r="I10" s="30">
        <v>100683381</v>
      </c>
      <c r="J10" s="33">
        <v>137116301</v>
      </c>
      <c r="K10" s="29">
        <v>171736859</v>
      </c>
      <c r="L10" s="32">
        <v>184890015</v>
      </c>
    </row>
    <row r="11" spans="1:12" ht="13.5" x14ac:dyDescent="0.25">
      <c r="A11" s="28" t="s">
        <v>27</v>
      </c>
      <c r="B11" s="21" t="s">
        <v>19</v>
      </c>
      <c r="C11" s="29">
        <v>13590422</v>
      </c>
      <c r="D11" s="29">
        <v>13428889</v>
      </c>
      <c r="E11" s="30">
        <v>14188359</v>
      </c>
      <c r="F11" s="31">
        <v>19734020</v>
      </c>
      <c r="G11" s="29">
        <v>19734020</v>
      </c>
      <c r="H11" s="32">
        <v>19734020</v>
      </c>
      <c r="I11" s="30">
        <v>15514492</v>
      </c>
      <c r="J11" s="33">
        <v>20720720</v>
      </c>
      <c r="K11" s="29">
        <v>21756760</v>
      </c>
      <c r="L11" s="32">
        <v>22844600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5990628</v>
      </c>
      <c r="D13" s="29">
        <v>9636722</v>
      </c>
      <c r="E13" s="30">
        <v>17093463</v>
      </c>
      <c r="F13" s="31">
        <v>11724200</v>
      </c>
      <c r="G13" s="29">
        <v>20998430</v>
      </c>
      <c r="H13" s="32">
        <v>20998430</v>
      </c>
      <c r="I13" s="30">
        <v>21635935</v>
      </c>
      <c r="J13" s="33">
        <v>22254980</v>
      </c>
      <c r="K13" s="29">
        <v>23586750</v>
      </c>
      <c r="L13" s="32">
        <v>24998250</v>
      </c>
    </row>
    <row r="14" spans="1:12" ht="13.5" x14ac:dyDescent="0.25">
      <c r="A14" s="28" t="s">
        <v>30</v>
      </c>
      <c r="B14" s="21" t="s">
        <v>19</v>
      </c>
      <c r="C14" s="29">
        <v>16368475</v>
      </c>
      <c r="D14" s="29">
        <v>15419292</v>
      </c>
      <c r="E14" s="30">
        <v>60658714</v>
      </c>
      <c r="F14" s="31">
        <v>42414834</v>
      </c>
      <c r="G14" s="29">
        <v>57414834</v>
      </c>
      <c r="H14" s="32">
        <v>57414834</v>
      </c>
      <c r="I14" s="30">
        <v>86451557</v>
      </c>
      <c r="J14" s="33">
        <v>59978300</v>
      </c>
      <c r="K14" s="29">
        <v>62657650</v>
      </c>
      <c r="L14" s="32">
        <v>65458180</v>
      </c>
    </row>
    <row r="15" spans="1:12" ht="13.5" x14ac:dyDescent="0.25">
      <c r="A15" s="28" t="s">
        <v>31</v>
      </c>
      <c r="B15" s="21" t="s">
        <v>19</v>
      </c>
      <c r="C15" s="29">
        <v>10784600</v>
      </c>
      <c r="D15" s="29">
        <v>12183173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13647144</v>
      </c>
      <c r="D17" s="34">
        <v>5256528</v>
      </c>
      <c r="E17" s="37">
        <v>4341187</v>
      </c>
      <c r="F17" s="39">
        <v>5231360</v>
      </c>
      <c r="G17" s="34">
        <v>5071360</v>
      </c>
      <c r="H17" s="37">
        <v>5071360</v>
      </c>
      <c r="I17" s="40">
        <v>4376828</v>
      </c>
      <c r="J17" s="39">
        <v>5324940</v>
      </c>
      <c r="K17" s="34">
        <v>5591200</v>
      </c>
      <c r="L17" s="37">
        <v>5870750</v>
      </c>
    </row>
    <row r="18" spans="1:12" ht="13.5" x14ac:dyDescent="0.25">
      <c r="A18" s="28" t="s">
        <v>34</v>
      </c>
      <c r="B18" s="21" t="s">
        <v>19</v>
      </c>
      <c r="C18" s="34">
        <v>239538</v>
      </c>
      <c r="D18" s="34">
        <v>219885</v>
      </c>
      <c r="E18" s="37">
        <v>522707</v>
      </c>
      <c r="F18" s="39">
        <v>677448</v>
      </c>
      <c r="G18" s="34">
        <v>743448</v>
      </c>
      <c r="H18" s="37">
        <v>743448</v>
      </c>
      <c r="I18" s="41">
        <v>761346</v>
      </c>
      <c r="J18" s="39">
        <v>780560</v>
      </c>
      <c r="K18" s="34">
        <v>819540</v>
      </c>
      <c r="L18" s="37">
        <v>860440</v>
      </c>
    </row>
    <row r="19" spans="1:12" ht="13.5" x14ac:dyDescent="0.25">
      <c r="A19" s="28" t="s">
        <v>35</v>
      </c>
      <c r="B19" s="21" t="s">
        <v>19</v>
      </c>
      <c r="C19" s="34">
        <v>13105110</v>
      </c>
      <c r="D19" s="34">
        <v>9022983</v>
      </c>
      <c r="E19" s="37">
        <v>49321510</v>
      </c>
      <c r="F19" s="39">
        <v>44874035</v>
      </c>
      <c r="G19" s="34">
        <v>57319465</v>
      </c>
      <c r="H19" s="37">
        <v>57319465</v>
      </c>
      <c r="I19" s="41">
        <v>61863907</v>
      </c>
      <c r="J19" s="39">
        <v>59924020</v>
      </c>
      <c r="K19" s="34">
        <v>62658040</v>
      </c>
      <c r="L19" s="37">
        <v>65527950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322755131</v>
      </c>
      <c r="D21" s="34">
        <v>347219712</v>
      </c>
      <c r="E21" s="37">
        <v>384703012</v>
      </c>
      <c r="F21" s="39">
        <v>441577886</v>
      </c>
      <c r="G21" s="34">
        <v>441877370</v>
      </c>
      <c r="H21" s="37">
        <v>441877370</v>
      </c>
      <c r="I21" s="41">
        <v>443330071</v>
      </c>
      <c r="J21" s="39">
        <v>480506360</v>
      </c>
      <c r="K21" s="34">
        <v>509336740</v>
      </c>
      <c r="L21" s="37">
        <v>539896960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39015650</v>
      </c>
      <c r="D23" s="34">
        <v>86511437</v>
      </c>
      <c r="E23" s="37">
        <v>73156932</v>
      </c>
      <c r="F23" s="39">
        <v>89083270</v>
      </c>
      <c r="G23" s="34">
        <v>90083460</v>
      </c>
      <c r="H23" s="37">
        <v>90083460</v>
      </c>
      <c r="I23" s="41">
        <v>13639117</v>
      </c>
      <c r="J23" s="39">
        <v>92960590</v>
      </c>
      <c r="K23" s="34">
        <v>95932750</v>
      </c>
      <c r="L23" s="37">
        <v>99003240</v>
      </c>
    </row>
    <row r="24" spans="1:12" ht="13.5" x14ac:dyDescent="0.25">
      <c r="A24" s="28" t="s">
        <v>40</v>
      </c>
      <c r="B24" s="21" t="s">
        <v>19</v>
      </c>
      <c r="C24" s="34">
        <v>1433181</v>
      </c>
      <c r="D24" s="34">
        <v>1622428</v>
      </c>
      <c r="E24" s="37">
        <v>1603306</v>
      </c>
      <c r="F24" s="39">
        <v>4160669</v>
      </c>
      <c r="G24" s="34">
        <v>4160669</v>
      </c>
      <c r="H24" s="37">
        <v>4160669</v>
      </c>
      <c r="I24" s="41">
        <v>1637954</v>
      </c>
      <c r="J24" s="39">
        <v>4368700</v>
      </c>
      <c r="K24" s="34">
        <v>4587150</v>
      </c>
      <c r="L24" s="37">
        <v>4816520</v>
      </c>
    </row>
    <row r="25" spans="1:12" ht="13.5" x14ac:dyDescent="0.25">
      <c r="A25" s="28" t="s">
        <v>41</v>
      </c>
      <c r="B25" s="21" t="s">
        <v>19</v>
      </c>
      <c r="C25" s="34">
        <v>614979578</v>
      </c>
      <c r="D25" s="34">
        <v>570642682</v>
      </c>
      <c r="E25" s="37">
        <v>644948267</v>
      </c>
      <c r="F25" s="39">
        <v>635102098</v>
      </c>
      <c r="G25" s="34">
        <v>731260000</v>
      </c>
      <c r="H25" s="37">
        <v>731260000</v>
      </c>
      <c r="I25" s="41">
        <v>656735130</v>
      </c>
      <c r="J25" s="39">
        <v>697179206</v>
      </c>
      <c r="K25" s="34">
        <v>688722000</v>
      </c>
      <c r="L25" s="37">
        <v>725528000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18702526</v>
      </c>
      <c r="E28" s="37">
        <v>22312412</v>
      </c>
      <c r="F28" s="39">
        <v>17669790</v>
      </c>
      <c r="G28" s="34">
        <v>22725128</v>
      </c>
      <c r="H28" s="37">
        <v>22725128</v>
      </c>
      <c r="I28" s="41">
        <v>22296912</v>
      </c>
      <c r="J28" s="39">
        <v>24954861</v>
      </c>
      <c r="K28" s="34">
        <v>26696530</v>
      </c>
      <c r="L28" s="37">
        <v>28572020</v>
      </c>
    </row>
    <row r="29" spans="1:12" ht="13.5" x14ac:dyDescent="0.25">
      <c r="A29" s="28" t="s">
        <v>43</v>
      </c>
      <c r="B29" s="21" t="s">
        <v>19</v>
      </c>
      <c r="C29" s="34">
        <v>952977</v>
      </c>
      <c r="D29" s="34">
        <v>1964675</v>
      </c>
      <c r="E29" s="37">
        <v>2894350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9088000</v>
      </c>
      <c r="E30" s="37">
        <v>31710632</v>
      </c>
      <c r="F30" s="38">
        <v>237810407</v>
      </c>
      <c r="G30" s="34">
        <v>237810407</v>
      </c>
      <c r="H30" s="37">
        <v>237810407</v>
      </c>
      <c r="I30" s="41">
        <v>0</v>
      </c>
      <c r="J30" s="39">
        <v>244944719</v>
      </c>
      <c r="K30" s="34">
        <v>252293060</v>
      </c>
      <c r="L30" s="37">
        <v>254815990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2221131104</v>
      </c>
      <c r="D32" s="52">
        <f t="shared" ref="D32:L32" si="0">SUM(D6:D19)+SUM(D21:D31)</f>
        <v>2417369772</v>
      </c>
      <c r="E32" s="53">
        <f t="shared" si="0"/>
        <v>2688131484</v>
      </c>
      <c r="F32" s="54">
        <f t="shared" si="0"/>
        <v>3117845361</v>
      </c>
      <c r="G32" s="52">
        <f t="shared" si="0"/>
        <v>3229481024</v>
      </c>
      <c r="H32" s="55">
        <f t="shared" si="0"/>
        <v>3229481024</v>
      </c>
      <c r="I32" s="56">
        <f t="shared" si="0"/>
        <v>2830197418</v>
      </c>
      <c r="J32" s="57">
        <f t="shared" si="0"/>
        <v>3554506844</v>
      </c>
      <c r="K32" s="52">
        <f t="shared" si="0"/>
        <v>3799543409</v>
      </c>
      <c r="L32" s="53">
        <f t="shared" si="0"/>
        <v>4084203575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585295267</v>
      </c>
      <c r="D34" s="34">
        <v>599155978</v>
      </c>
      <c r="E34" s="37">
        <v>645080579</v>
      </c>
      <c r="F34" s="38">
        <v>708327172</v>
      </c>
      <c r="G34" s="34">
        <v>703269813</v>
      </c>
      <c r="H34" s="40">
        <v>703269813</v>
      </c>
      <c r="I34" s="41">
        <v>663999748</v>
      </c>
      <c r="J34" s="39">
        <v>823626328</v>
      </c>
      <c r="K34" s="34">
        <v>858506693</v>
      </c>
      <c r="L34" s="37">
        <v>905480504</v>
      </c>
    </row>
    <row r="35" spans="1:12" ht="13.5" x14ac:dyDescent="0.25">
      <c r="A35" s="28" t="s">
        <v>49</v>
      </c>
      <c r="B35" s="21" t="s">
        <v>19</v>
      </c>
      <c r="C35" s="34">
        <v>21852687</v>
      </c>
      <c r="D35" s="34">
        <v>23782737</v>
      </c>
      <c r="E35" s="37">
        <v>25556684</v>
      </c>
      <c r="F35" s="38">
        <v>30568078</v>
      </c>
      <c r="G35" s="34">
        <v>29923188</v>
      </c>
      <c r="H35" s="40">
        <v>29923188</v>
      </c>
      <c r="I35" s="41">
        <v>25562087</v>
      </c>
      <c r="J35" s="39">
        <v>31120110</v>
      </c>
      <c r="K35" s="34">
        <v>32364890</v>
      </c>
      <c r="L35" s="37">
        <v>33659500</v>
      </c>
    </row>
    <row r="36" spans="1:12" ht="13.5" x14ac:dyDescent="0.25">
      <c r="A36" s="28" t="s">
        <v>50</v>
      </c>
      <c r="B36" s="21" t="s">
        <v>22</v>
      </c>
      <c r="C36" s="34">
        <v>516669781</v>
      </c>
      <c r="D36" s="34">
        <v>612348190</v>
      </c>
      <c r="E36" s="37">
        <v>598225496</v>
      </c>
      <c r="F36" s="39">
        <v>707250400</v>
      </c>
      <c r="G36" s="34">
        <v>696200400</v>
      </c>
      <c r="H36" s="37">
        <v>696200400</v>
      </c>
      <c r="I36" s="41">
        <v>629664208</v>
      </c>
      <c r="J36" s="39">
        <v>784617850</v>
      </c>
      <c r="K36" s="34">
        <v>907802850</v>
      </c>
      <c r="L36" s="37">
        <v>1036710850</v>
      </c>
    </row>
    <row r="37" spans="1:12" ht="13.5" x14ac:dyDescent="0.25">
      <c r="A37" s="28" t="s">
        <v>51</v>
      </c>
      <c r="B37" s="21" t="s">
        <v>52</v>
      </c>
      <c r="C37" s="34">
        <v>69031533</v>
      </c>
      <c r="D37" s="34">
        <v>84503132</v>
      </c>
      <c r="E37" s="37">
        <v>131672988</v>
      </c>
      <c r="F37" s="39">
        <v>321453777</v>
      </c>
      <c r="G37" s="34">
        <v>333425863</v>
      </c>
      <c r="H37" s="37">
        <v>333425863</v>
      </c>
      <c r="I37" s="41">
        <v>128153526</v>
      </c>
      <c r="J37" s="39">
        <v>362039920</v>
      </c>
      <c r="K37" s="34">
        <v>369624795</v>
      </c>
      <c r="L37" s="37">
        <v>377340678</v>
      </c>
    </row>
    <row r="38" spans="1:12" ht="13.5" x14ac:dyDescent="0.25">
      <c r="A38" s="28" t="s">
        <v>53</v>
      </c>
      <c r="B38" s="21" t="s">
        <v>54</v>
      </c>
      <c r="C38" s="34">
        <v>75211141</v>
      </c>
      <c r="D38" s="34">
        <v>65840161</v>
      </c>
      <c r="E38" s="37">
        <v>121569021</v>
      </c>
      <c r="F38" s="38">
        <v>95146000</v>
      </c>
      <c r="G38" s="34">
        <v>55514088</v>
      </c>
      <c r="H38" s="40">
        <v>55514088</v>
      </c>
      <c r="I38" s="41">
        <v>0</v>
      </c>
      <c r="J38" s="39">
        <v>99903001</v>
      </c>
      <c r="K38" s="34">
        <v>104898001</v>
      </c>
      <c r="L38" s="37">
        <v>106995970</v>
      </c>
    </row>
    <row r="39" spans="1:12" ht="13.5" x14ac:dyDescent="0.25">
      <c r="A39" s="28" t="s">
        <v>55</v>
      </c>
      <c r="B39" s="21" t="s">
        <v>19</v>
      </c>
      <c r="C39" s="34">
        <v>158414719</v>
      </c>
      <c r="D39" s="34">
        <v>166334916</v>
      </c>
      <c r="E39" s="37">
        <v>188174612</v>
      </c>
      <c r="F39" s="39">
        <v>187803795</v>
      </c>
      <c r="G39" s="34">
        <v>187493795</v>
      </c>
      <c r="H39" s="37">
        <v>187493795</v>
      </c>
      <c r="I39" s="41">
        <v>225578815</v>
      </c>
      <c r="J39" s="39">
        <v>205288314</v>
      </c>
      <c r="K39" s="34">
        <v>237937686</v>
      </c>
      <c r="L39" s="37">
        <v>259084099</v>
      </c>
    </row>
    <row r="40" spans="1:12" ht="13.5" x14ac:dyDescent="0.25">
      <c r="A40" s="28" t="s">
        <v>28</v>
      </c>
      <c r="B40" s="21" t="s">
        <v>19</v>
      </c>
      <c r="C40" s="34">
        <v>40399011</v>
      </c>
      <c r="D40" s="34">
        <v>36701337</v>
      </c>
      <c r="E40" s="37">
        <v>45064729</v>
      </c>
      <c r="F40" s="38">
        <v>40388003</v>
      </c>
      <c r="G40" s="34">
        <v>40388003</v>
      </c>
      <c r="H40" s="40">
        <v>40388003</v>
      </c>
      <c r="I40" s="41">
        <v>42605892</v>
      </c>
      <c r="J40" s="39">
        <v>59903233</v>
      </c>
      <c r="K40" s="34">
        <v>78889853</v>
      </c>
      <c r="L40" s="37">
        <v>104884875</v>
      </c>
    </row>
    <row r="41" spans="1:12" ht="13.5" x14ac:dyDescent="0.25">
      <c r="A41" s="28" t="s">
        <v>56</v>
      </c>
      <c r="B41" s="21" t="s">
        <v>19</v>
      </c>
      <c r="C41" s="34">
        <v>453368173</v>
      </c>
      <c r="D41" s="34">
        <v>534461040</v>
      </c>
      <c r="E41" s="37">
        <v>676925894</v>
      </c>
      <c r="F41" s="38">
        <v>694478057</v>
      </c>
      <c r="G41" s="34">
        <v>794867313</v>
      </c>
      <c r="H41" s="40">
        <v>794867313</v>
      </c>
      <c r="I41" s="41">
        <v>674839623</v>
      </c>
      <c r="J41" s="39">
        <v>827577183</v>
      </c>
      <c r="K41" s="34">
        <v>850096573</v>
      </c>
      <c r="L41" s="37">
        <v>876542623</v>
      </c>
    </row>
    <row r="42" spans="1:12" ht="13.5" x14ac:dyDescent="0.25">
      <c r="A42" s="28" t="s">
        <v>57</v>
      </c>
      <c r="B42" s="21" t="s">
        <v>19</v>
      </c>
      <c r="C42" s="34">
        <v>160383422</v>
      </c>
      <c r="D42" s="34">
        <v>87691173</v>
      </c>
      <c r="E42" s="37">
        <v>45757359</v>
      </c>
      <c r="F42" s="39">
        <v>40657687</v>
      </c>
      <c r="G42" s="34">
        <v>83065699</v>
      </c>
      <c r="H42" s="37">
        <v>83065699</v>
      </c>
      <c r="I42" s="41">
        <v>68636974</v>
      </c>
      <c r="J42" s="39">
        <v>90392375</v>
      </c>
      <c r="K42" s="34">
        <v>81643682</v>
      </c>
      <c r="L42" s="37">
        <v>86942550</v>
      </c>
    </row>
    <row r="43" spans="1:12" ht="13.5" x14ac:dyDescent="0.25">
      <c r="A43" s="28" t="s">
        <v>58</v>
      </c>
      <c r="B43" s="21" t="s">
        <v>19</v>
      </c>
      <c r="C43" s="34">
        <v>19833395</v>
      </c>
      <c r="D43" s="34">
        <v>31350388</v>
      </c>
      <c r="E43" s="37">
        <v>29038989</v>
      </c>
      <c r="F43" s="38">
        <v>8772450</v>
      </c>
      <c r="G43" s="34">
        <v>48404362</v>
      </c>
      <c r="H43" s="40">
        <v>48404362</v>
      </c>
      <c r="I43" s="41">
        <v>81629006</v>
      </c>
      <c r="J43" s="39">
        <v>11289742</v>
      </c>
      <c r="K43" s="34">
        <v>15190161</v>
      </c>
      <c r="L43" s="37">
        <v>15493970</v>
      </c>
    </row>
    <row r="44" spans="1:12" ht="13.5" x14ac:dyDescent="0.25">
      <c r="A44" s="28" t="s">
        <v>59</v>
      </c>
      <c r="B44" s="21" t="s">
        <v>19</v>
      </c>
      <c r="C44" s="34">
        <v>123142367</v>
      </c>
      <c r="D44" s="34">
        <v>150499808</v>
      </c>
      <c r="E44" s="37">
        <v>162151883</v>
      </c>
      <c r="F44" s="39">
        <v>182432677</v>
      </c>
      <c r="G44" s="34">
        <v>155013132</v>
      </c>
      <c r="H44" s="37">
        <v>155013132</v>
      </c>
      <c r="I44" s="41">
        <v>122228925</v>
      </c>
      <c r="J44" s="39">
        <v>155841607</v>
      </c>
      <c r="K44" s="34">
        <v>157035274</v>
      </c>
      <c r="L44" s="37">
        <v>161079575</v>
      </c>
    </row>
    <row r="45" spans="1:12" ht="13.5" x14ac:dyDescent="0.25">
      <c r="A45" s="28" t="s">
        <v>60</v>
      </c>
      <c r="B45" s="21" t="s">
        <v>19</v>
      </c>
      <c r="C45" s="34">
        <v>277676</v>
      </c>
      <c r="D45" s="34">
        <v>817977</v>
      </c>
      <c r="E45" s="37">
        <v>3064668</v>
      </c>
      <c r="F45" s="38">
        <v>750480</v>
      </c>
      <c r="G45" s="34">
        <v>750480</v>
      </c>
      <c r="H45" s="37">
        <v>750480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206861</v>
      </c>
      <c r="D46" s="34">
        <v>125853</v>
      </c>
      <c r="E46" s="37">
        <v>3041160</v>
      </c>
      <c r="F46" s="39">
        <v>47029800</v>
      </c>
      <c r="G46" s="34">
        <v>47029800</v>
      </c>
      <c r="H46" s="37">
        <v>47029800</v>
      </c>
      <c r="I46" s="41">
        <v>101591</v>
      </c>
      <c r="J46" s="39">
        <v>50113590</v>
      </c>
      <c r="K46" s="34">
        <v>54122680</v>
      </c>
      <c r="L46" s="37">
        <v>54663910</v>
      </c>
    </row>
    <row r="47" spans="1:12" x14ac:dyDescent="0.2">
      <c r="A47" s="60" t="s">
        <v>62</v>
      </c>
      <c r="B47" s="51" t="s">
        <v>19</v>
      </c>
      <c r="C47" s="52">
        <f>SUM(C34:C46)</f>
        <v>2224086033</v>
      </c>
      <c r="D47" s="52">
        <f t="shared" ref="D47:L47" si="1">SUM(D34:D46)</f>
        <v>2393612690</v>
      </c>
      <c r="E47" s="53">
        <f t="shared" si="1"/>
        <v>2675324062</v>
      </c>
      <c r="F47" s="54">
        <f t="shared" si="1"/>
        <v>3065058376</v>
      </c>
      <c r="G47" s="52">
        <f t="shared" si="1"/>
        <v>3175345936</v>
      </c>
      <c r="H47" s="53">
        <f t="shared" si="1"/>
        <v>3175345936</v>
      </c>
      <c r="I47" s="56">
        <f t="shared" si="1"/>
        <v>2663000395</v>
      </c>
      <c r="J47" s="57">
        <f t="shared" si="1"/>
        <v>3501713253</v>
      </c>
      <c r="K47" s="52">
        <f t="shared" si="1"/>
        <v>3748113138</v>
      </c>
      <c r="L47" s="53">
        <f t="shared" si="1"/>
        <v>4018879104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-2954929</v>
      </c>
      <c r="D48" s="61">
        <f t="shared" si="2"/>
        <v>23757082</v>
      </c>
      <c r="E48" s="62">
        <f t="shared" si="2"/>
        <v>12807422</v>
      </c>
      <c r="F48" s="63">
        <f t="shared" si="2"/>
        <v>52786985</v>
      </c>
      <c r="G48" s="61">
        <f t="shared" si="2"/>
        <v>54135088</v>
      </c>
      <c r="H48" s="62">
        <f t="shared" si="2"/>
        <v>54135088</v>
      </c>
      <c r="I48" s="64">
        <f t="shared" si="2"/>
        <v>167197023</v>
      </c>
      <c r="J48" s="65">
        <f t="shared" si="2"/>
        <v>52793591</v>
      </c>
      <c r="K48" s="61">
        <f t="shared" si="2"/>
        <v>51430271</v>
      </c>
      <c r="L48" s="62">
        <f t="shared" si="2"/>
        <v>65324471</v>
      </c>
    </row>
    <row r="49" spans="1:12" ht="25.5" x14ac:dyDescent="0.25">
      <c r="A49" s="66" t="s">
        <v>64</v>
      </c>
      <c r="B49" s="21" t="s">
        <v>65</v>
      </c>
      <c r="C49" s="34">
        <v>82916563</v>
      </c>
      <c r="D49" s="34">
        <v>214630387</v>
      </c>
      <c r="E49" s="37">
        <v>400437766</v>
      </c>
      <c r="F49" s="39">
        <v>462093890</v>
      </c>
      <c r="G49" s="34">
        <v>1315946060</v>
      </c>
      <c r="H49" s="37">
        <v>1315946060</v>
      </c>
      <c r="I49" s="41">
        <v>558257901</v>
      </c>
      <c r="J49" s="39">
        <v>387488794</v>
      </c>
      <c r="K49" s="34">
        <v>64350000</v>
      </c>
      <c r="L49" s="37">
        <v>67439000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57500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79961634</v>
      </c>
      <c r="D51" s="68">
        <f t="shared" si="3"/>
        <v>238444969</v>
      </c>
      <c r="E51" s="69">
        <f t="shared" si="3"/>
        <v>413245188</v>
      </c>
      <c r="F51" s="70">
        <f t="shared" si="3"/>
        <v>514880875</v>
      </c>
      <c r="G51" s="68">
        <f t="shared" si="3"/>
        <v>1370081148</v>
      </c>
      <c r="H51" s="69">
        <f t="shared" si="3"/>
        <v>1370081148</v>
      </c>
      <c r="I51" s="71">
        <f t="shared" si="3"/>
        <v>725454924</v>
      </c>
      <c r="J51" s="72">
        <f t="shared" si="3"/>
        <v>440282385</v>
      </c>
      <c r="K51" s="68">
        <f t="shared" si="3"/>
        <v>115780271</v>
      </c>
      <c r="L51" s="69">
        <f t="shared" si="3"/>
        <v>132763471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79961634</v>
      </c>
      <c r="D53" s="79">
        <f t="shared" ref="D53:L53" si="4">+D51-D52</f>
        <v>238444969</v>
      </c>
      <c r="E53" s="80">
        <f t="shared" si="4"/>
        <v>413245188</v>
      </c>
      <c r="F53" s="81">
        <f t="shared" si="4"/>
        <v>514880875</v>
      </c>
      <c r="G53" s="79">
        <f t="shared" si="4"/>
        <v>1370081148</v>
      </c>
      <c r="H53" s="80">
        <f t="shared" si="4"/>
        <v>1370081148</v>
      </c>
      <c r="I53" s="82">
        <f t="shared" si="4"/>
        <v>725454924</v>
      </c>
      <c r="J53" s="83">
        <f t="shared" si="4"/>
        <v>440282385</v>
      </c>
      <c r="K53" s="79">
        <f t="shared" si="4"/>
        <v>115780271</v>
      </c>
      <c r="L53" s="80">
        <f t="shared" si="4"/>
        <v>132763471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79961634</v>
      </c>
      <c r="D56" s="68">
        <f t="shared" ref="D56:L56" si="5">SUM(D53:D55)</f>
        <v>238444969</v>
      </c>
      <c r="E56" s="69">
        <f t="shared" si="5"/>
        <v>413245188</v>
      </c>
      <c r="F56" s="70">
        <f t="shared" si="5"/>
        <v>514880875</v>
      </c>
      <c r="G56" s="68">
        <f t="shared" si="5"/>
        <v>1370081148</v>
      </c>
      <c r="H56" s="69">
        <f t="shared" si="5"/>
        <v>1370081148</v>
      </c>
      <c r="I56" s="71">
        <f t="shared" si="5"/>
        <v>725454924</v>
      </c>
      <c r="J56" s="72">
        <f t="shared" si="5"/>
        <v>440282385</v>
      </c>
      <c r="K56" s="68">
        <f t="shared" si="5"/>
        <v>115780271</v>
      </c>
      <c r="L56" s="69">
        <f t="shared" si="5"/>
        <v>132763471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79961634</v>
      </c>
      <c r="D59" s="87">
        <f t="shared" ref="D59:L59" si="6">SUM(D56:D58)</f>
        <v>238444969</v>
      </c>
      <c r="E59" s="88">
        <f t="shared" si="6"/>
        <v>413245188</v>
      </c>
      <c r="F59" s="89">
        <f t="shared" si="6"/>
        <v>514880875</v>
      </c>
      <c r="G59" s="87">
        <f t="shared" si="6"/>
        <v>1370081148</v>
      </c>
      <c r="H59" s="90">
        <f t="shared" si="6"/>
        <v>1370081148</v>
      </c>
      <c r="I59" s="91">
        <f t="shared" si="6"/>
        <v>725454924</v>
      </c>
      <c r="J59" s="92">
        <f t="shared" si="6"/>
        <v>440282385</v>
      </c>
      <c r="K59" s="87">
        <f t="shared" si="6"/>
        <v>115780271</v>
      </c>
      <c r="L59" s="88">
        <f t="shared" si="6"/>
        <v>132763471</v>
      </c>
    </row>
    <row r="60" spans="1:12" ht="13.5" x14ac:dyDescent="0.25">
      <c r="A60" s="1" t="s">
        <v>107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111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112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240008015</v>
      </c>
      <c r="D6" s="29">
        <v>282104233</v>
      </c>
      <c r="E6" s="30">
        <v>278339144</v>
      </c>
      <c r="F6" s="31">
        <v>318618600</v>
      </c>
      <c r="G6" s="29">
        <v>309359600</v>
      </c>
      <c r="H6" s="32">
        <v>309359600</v>
      </c>
      <c r="I6" s="30">
        <v>312789268</v>
      </c>
      <c r="J6" s="33">
        <v>342449100</v>
      </c>
      <c r="K6" s="29">
        <v>375636100</v>
      </c>
      <c r="L6" s="32">
        <v>411980700</v>
      </c>
    </row>
    <row r="7" spans="1:12" ht="13.5" x14ac:dyDescent="0.25">
      <c r="A7" s="28" t="s">
        <v>23</v>
      </c>
      <c r="B7" s="21" t="s">
        <v>22</v>
      </c>
      <c r="C7" s="29">
        <v>60128522</v>
      </c>
      <c r="D7" s="29">
        <v>65273383</v>
      </c>
      <c r="E7" s="30">
        <v>71445020</v>
      </c>
      <c r="F7" s="31">
        <v>81214300</v>
      </c>
      <c r="G7" s="29">
        <v>79655000</v>
      </c>
      <c r="H7" s="32">
        <v>79655000</v>
      </c>
      <c r="I7" s="30">
        <v>73113122</v>
      </c>
      <c r="J7" s="33">
        <v>83268100</v>
      </c>
      <c r="K7" s="29">
        <v>86953800</v>
      </c>
      <c r="L7" s="32">
        <v>90698800</v>
      </c>
    </row>
    <row r="8" spans="1:12" ht="13.5" x14ac:dyDescent="0.25">
      <c r="A8" s="28" t="s">
        <v>24</v>
      </c>
      <c r="B8" s="21" t="s">
        <v>22</v>
      </c>
      <c r="C8" s="29">
        <v>36028025</v>
      </c>
      <c r="D8" s="29">
        <v>38464532</v>
      </c>
      <c r="E8" s="30">
        <v>36574939</v>
      </c>
      <c r="F8" s="31">
        <v>48856600</v>
      </c>
      <c r="G8" s="29">
        <v>48856600</v>
      </c>
      <c r="H8" s="32">
        <v>48856600</v>
      </c>
      <c r="I8" s="30">
        <v>45307421</v>
      </c>
      <c r="J8" s="33">
        <v>50210200</v>
      </c>
      <c r="K8" s="29">
        <v>51449600</v>
      </c>
      <c r="L8" s="32">
        <v>52544600</v>
      </c>
    </row>
    <row r="9" spans="1:12" ht="13.5" x14ac:dyDescent="0.25">
      <c r="A9" s="28" t="s">
        <v>25</v>
      </c>
      <c r="B9" s="21" t="s">
        <v>22</v>
      </c>
      <c r="C9" s="29">
        <v>19294301</v>
      </c>
      <c r="D9" s="29">
        <v>20979252</v>
      </c>
      <c r="E9" s="30">
        <v>25733164</v>
      </c>
      <c r="F9" s="31">
        <v>34402800</v>
      </c>
      <c r="G9" s="29">
        <v>35352700</v>
      </c>
      <c r="H9" s="32">
        <v>35352700</v>
      </c>
      <c r="I9" s="30">
        <v>41706780</v>
      </c>
      <c r="J9" s="33">
        <v>35935600</v>
      </c>
      <c r="K9" s="29">
        <v>40247900</v>
      </c>
      <c r="L9" s="32">
        <v>45077600</v>
      </c>
    </row>
    <row r="10" spans="1:12" ht="13.5" x14ac:dyDescent="0.25">
      <c r="A10" s="28" t="s">
        <v>26</v>
      </c>
      <c r="B10" s="21" t="s">
        <v>19</v>
      </c>
      <c r="C10" s="29">
        <v>10180887</v>
      </c>
      <c r="D10" s="29">
        <v>13752471</v>
      </c>
      <c r="E10" s="30">
        <v>19867378</v>
      </c>
      <c r="F10" s="31">
        <v>25117500</v>
      </c>
      <c r="G10" s="29">
        <v>27896600</v>
      </c>
      <c r="H10" s="32">
        <v>27896600</v>
      </c>
      <c r="I10" s="30">
        <v>24523756</v>
      </c>
      <c r="J10" s="33">
        <v>29571900</v>
      </c>
      <c r="K10" s="29">
        <v>31346200</v>
      </c>
      <c r="L10" s="32">
        <v>33226800</v>
      </c>
    </row>
    <row r="11" spans="1:12" ht="13.5" x14ac:dyDescent="0.25">
      <c r="A11" s="28" t="s">
        <v>27</v>
      </c>
      <c r="B11" s="21" t="s">
        <v>19</v>
      </c>
      <c r="C11" s="29">
        <v>5831885</v>
      </c>
      <c r="D11" s="29">
        <v>5627794</v>
      </c>
      <c r="E11" s="30">
        <v>5647468</v>
      </c>
      <c r="F11" s="31">
        <v>7454200</v>
      </c>
      <c r="G11" s="29">
        <v>7454200</v>
      </c>
      <c r="H11" s="32">
        <v>7454200</v>
      </c>
      <c r="I11" s="30">
        <v>6884762</v>
      </c>
      <c r="J11" s="33">
        <v>7901400</v>
      </c>
      <c r="K11" s="29">
        <v>8375500</v>
      </c>
      <c r="L11" s="32">
        <v>8878100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3258399</v>
      </c>
      <c r="D13" s="29">
        <v>6477947</v>
      </c>
      <c r="E13" s="30">
        <v>8847828</v>
      </c>
      <c r="F13" s="31">
        <v>9246400</v>
      </c>
      <c r="G13" s="29">
        <v>9246400</v>
      </c>
      <c r="H13" s="32">
        <v>9246400</v>
      </c>
      <c r="I13" s="30">
        <v>9747530</v>
      </c>
      <c r="J13" s="33">
        <v>9801200</v>
      </c>
      <c r="K13" s="29">
        <v>10389200</v>
      </c>
      <c r="L13" s="32">
        <v>11012700</v>
      </c>
    </row>
    <row r="14" spans="1:12" ht="13.5" x14ac:dyDescent="0.25">
      <c r="A14" s="28" t="s">
        <v>30</v>
      </c>
      <c r="B14" s="21" t="s">
        <v>19</v>
      </c>
      <c r="C14" s="29">
        <v>5748841</v>
      </c>
      <c r="D14" s="29">
        <v>6818258</v>
      </c>
      <c r="E14" s="30">
        <v>11877851</v>
      </c>
      <c r="F14" s="31">
        <v>6407300</v>
      </c>
      <c r="G14" s="29">
        <v>11157300</v>
      </c>
      <c r="H14" s="32">
        <v>11157300</v>
      </c>
      <c r="I14" s="30">
        <v>14297355</v>
      </c>
      <c r="J14" s="33">
        <v>11826700</v>
      </c>
      <c r="K14" s="29">
        <v>12536400</v>
      </c>
      <c r="L14" s="32">
        <v>13288600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1351949</v>
      </c>
      <c r="D17" s="34">
        <v>1959458</v>
      </c>
      <c r="E17" s="37">
        <v>3031493</v>
      </c>
      <c r="F17" s="39">
        <v>2534000</v>
      </c>
      <c r="G17" s="34">
        <v>2697400</v>
      </c>
      <c r="H17" s="37">
        <v>2697400</v>
      </c>
      <c r="I17" s="40">
        <v>2861022</v>
      </c>
      <c r="J17" s="39">
        <v>2860300</v>
      </c>
      <c r="K17" s="34">
        <v>3032100</v>
      </c>
      <c r="L17" s="37">
        <v>3214200</v>
      </c>
    </row>
    <row r="18" spans="1:12" ht="13.5" x14ac:dyDescent="0.25">
      <c r="A18" s="28" t="s">
        <v>34</v>
      </c>
      <c r="B18" s="21" t="s">
        <v>19</v>
      </c>
      <c r="C18" s="34">
        <v>253745</v>
      </c>
      <c r="D18" s="34">
        <v>265339</v>
      </c>
      <c r="E18" s="37">
        <v>381242</v>
      </c>
      <c r="F18" s="39">
        <v>444700</v>
      </c>
      <c r="G18" s="34">
        <v>444700</v>
      </c>
      <c r="H18" s="37">
        <v>444700</v>
      </c>
      <c r="I18" s="41">
        <v>454113</v>
      </c>
      <c r="J18" s="39">
        <v>471400</v>
      </c>
      <c r="K18" s="34">
        <v>499700</v>
      </c>
      <c r="L18" s="37">
        <v>529600</v>
      </c>
    </row>
    <row r="19" spans="1:12" ht="13.5" x14ac:dyDescent="0.25">
      <c r="A19" s="28" t="s">
        <v>35</v>
      </c>
      <c r="B19" s="21" t="s">
        <v>19</v>
      </c>
      <c r="C19" s="34">
        <v>455130</v>
      </c>
      <c r="D19" s="34">
        <v>490646</v>
      </c>
      <c r="E19" s="37">
        <v>1776062</v>
      </c>
      <c r="F19" s="39">
        <v>680800</v>
      </c>
      <c r="G19" s="34">
        <v>1326200</v>
      </c>
      <c r="H19" s="37">
        <v>1326200</v>
      </c>
      <c r="I19" s="41">
        <v>1339776</v>
      </c>
      <c r="J19" s="39">
        <v>1412500</v>
      </c>
      <c r="K19" s="34">
        <v>1497100</v>
      </c>
      <c r="L19" s="37">
        <v>1586700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97888750</v>
      </c>
      <c r="D21" s="34">
        <v>104562941</v>
      </c>
      <c r="E21" s="37">
        <v>116472950</v>
      </c>
      <c r="F21" s="39">
        <v>127770100</v>
      </c>
      <c r="G21" s="34">
        <v>128172100</v>
      </c>
      <c r="H21" s="37">
        <v>128172100</v>
      </c>
      <c r="I21" s="41">
        <v>128894551</v>
      </c>
      <c r="J21" s="39">
        <v>165699800</v>
      </c>
      <c r="K21" s="34">
        <v>182269700</v>
      </c>
      <c r="L21" s="37">
        <v>200496700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8340810</v>
      </c>
      <c r="D23" s="34">
        <v>6565450</v>
      </c>
      <c r="E23" s="37">
        <v>15444821</v>
      </c>
      <c r="F23" s="39">
        <v>4700300</v>
      </c>
      <c r="G23" s="34">
        <v>14108500</v>
      </c>
      <c r="H23" s="37">
        <v>14108500</v>
      </c>
      <c r="I23" s="41">
        <v>3929680</v>
      </c>
      <c r="J23" s="39">
        <v>14955000</v>
      </c>
      <c r="K23" s="34">
        <v>15852300</v>
      </c>
      <c r="L23" s="37">
        <v>16803500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103919207</v>
      </c>
      <c r="D25" s="34">
        <v>96932656</v>
      </c>
      <c r="E25" s="37">
        <v>103865178</v>
      </c>
      <c r="F25" s="39">
        <v>112341500</v>
      </c>
      <c r="G25" s="34">
        <v>141042400</v>
      </c>
      <c r="H25" s="37">
        <v>141042400</v>
      </c>
      <c r="I25" s="41">
        <v>129430472</v>
      </c>
      <c r="J25" s="39">
        <v>116842700</v>
      </c>
      <c r="K25" s="34">
        <v>120947300</v>
      </c>
      <c r="L25" s="37">
        <v>126787300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2365818</v>
      </c>
      <c r="E29" s="37">
        <v>0</v>
      </c>
      <c r="F29" s="39">
        <v>0</v>
      </c>
      <c r="G29" s="34">
        <v>0</v>
      </c>
      <c r="H29" s="37">
        <v>0</v>
      </c>
      <c r="I29" s="41">
        <v>12775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5772450</v>
      </c>
      <c r="E30" s="37">
        <v>20980026</v>
      </c>
      <c r="F30" s="38">
        <v>63869800</v>
      </c>
      <c r="G30" s="34">
        <v>62452200</v>
      </c>
      <c r="H30" s="37">
        <v>62452200</v>
      </c>
      <c r="I30" s="41">
        <v>6238859</v>
      </c>
      <c r="J30" s="39">
        <v>65147200</v>
      </c>
      <c r="K30" s="34">
        <v>67605900</v>
      </c>
      <c r="L30" s="37">
        <v>70206900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592688466</v>
      </c>
      <c r="D32" s="52">
        <f t="shared" ref="D32:L32" si="0">SUM(D6:D19)+SUM(D21:D31)</f>
        <v>658412628</v>
      </c>
      <c r="E32" s="53">
        <f t="shared" si="0"/>
        <v>720284564</v>
      </c>
      <c r="F32" s="54">
        <f t="shared" si="0"/>
        <v>843658900</v>
      </c>
      <c r="G32" s="52">
        <f t="shared" si="0"/>
        <v>879221900</v>
      </c>
      <c r="H32" s="55">
        <f t="shared" si="0"/>
        <v>879221900</v>
      </c>
      <c r="I32" s="56">
        <f t="shared" si="0"/>
        <v>801531242</v>
      </c>
      <c r="J32" s="57">
        <f t="shared" si="0"/>
        <v>938353100</v>
      </c>
      <c r="K32" s="52">
        <f t="shared" si="0"/>
        <v>1008638800</v>
      </c>
      <c r="L32" s="53">
        <f t="shared" si="0"/>
        <v>1086332800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261060137</v>
      </c>
      <c r="D34" s="34">
        <v>268045594</v>
      </c>
      <c r="E34" s="37">
        <v>280368260</v>
      </c>
      <c r="F34" s="38">
        <v>321513000</v>
      </c>
      <c r="G34" s="34">
        <v>321446400</v>
      </c>
      <c r="H34" s="40">
        <v>321446400</v>
      </c>
      <c r="I34" s="41">
        <v>275304685</v>
      </c>
      <c r="J34" s="39">
        <v>345440600</v>
      </c>
      <c r="K34" s="34">
        <v>368371400</v>
      </c>
      <c r="L34" s="37">
        <v>390104800</v>
      </c>
    </row>
    <row r="35" spans="1:12" ht="13.5" x14ac:dyDescent="0.25">
      <c r="A35" s="28" t="s">
        <v>49</v>
      </c>
      <c r="B35" s="21" t="s">
        <v>19</v>
      </c>
      <c r="C35" s="34">
        <v>10993898</v>
      </c>
      <c r="D35" s="34">
        <v>10869542</v>
      </c>
      <c r="E35" s="37">
        <v>11391048</v>
      </c>
      <c r="F35" s="38">
        <v>12484700</v>
      </c>
      <c r="G35" s="34">
        <v>12484700</v>
      </c>
      <c r="H35" s="40">
        <v>12484700</v>
      </c>
      <c r="I35" s="41">
        <v>12587567</v>
      </c>
      <c r="J35" s="39">
        <v>13233800</v>
      </c>
      <c r="K35" s="34">
        <v>14027700</v>
      </c>
      <c r="L35" s="37">
        <v>15151300</v>
      </c>
    </row>
    <row r="36" spans="1:12" ht="13.5" x14ac:dyDescent="0.25">
      <c r="A36" s="28" t="s">
        <v>50</v>
      </c>
      <c r="B36" s="21" t="s">
        <v>22</v>
      </c>
      <c r="C36" s="34">
        <v>176489766</v>
      </c>
      <c r="D36" s="34">
        <v>209248816</v>
      </c>
      <c r="E36" s="37">
        <v>201997373</v>
      </c>
      <c r="F36" s="39">
        <v>249000000</v>
      </c>
      <c r="G36" s="34">
        <v>237000000</v>
      </c>
      <c r="H36" s="37">
        <v>237000000</v>
      </c>
      <c r="I36" s="41">
        <v>218893540</v>
      </c>
      <c r="J36" s="39">
        <v>267217500</v>
      </c>
      <c r="K36" s="34">
        <v>301287700</v>
      </c>
      <c r="L36" s="37">
        <v>339701900</v>
      </c>
    </row>
    <row r="37" spans="1:12" ht="13.5" x14ac:dyDescent="0.25">
      <c r="A37" s="28" t="s">
        <v>51</v>
      </c>
      <c r="B37" s="21" t="s">
        <v>52</v>
      </c>
      <c r="C37" s="34">
        <v>18741256</v>
      </c>
      <c r="D37" s="34">
        <v>21757955</v>
      </c>
      <c r="E37" s="37">
        <v>27039093</v>
      </c>
      <c r="F37" s="39">
        <v>79089648</v>
      </c>
      <c r="G37" s="34">
        <v>103447400</v>
      </c>
      <c r="H37" s="37">
        <v>103447400</v>
      </c>
      <c r="I37" s="41">
        <v>60373146</v>
      </c>
      <c r="J37" s="39">
        <v>85174800</v>
      </c>
      <c r="K37" s="34">
        <v>89011900</v>
      </c>
      <c r="L37" s="37">
        <v>93357100</v>
      </c>
    </row>
    <row r="38" spans="1:12" ht="13.5" x14ac:dyDescent="0.25">
      <c r="A38" s="28" t="s">
        <v>53</v>
      </c>
      <c r="B38" s="21" t="s">
        <v>54</v>
      </c>
      <c r="C38" s="34">
        <v>-12411709</v>
      </c>
      <c r="D38" s="34">
        <v>-1063626</v>
      </c>
      <c r="E38" s="37">
        <v>12509869</v>
      </c>
      <c r="F38" s="38">
        <v>-3572500</v>
      </c>
      <c r="G38" s="34">
        <v>8450200</v>
      </c>
      <c r="H38" s="40">
        <v>8450200</v>
      </c>
      <c r="I38" s="41">
        <v>0</v>
      </c>
      <c r="J38" s="39">
        <v>14880700</v>
      </c>
      <c r="K38" s="34">
        <v>16426800</v>
      </c>
      <c r="L38" s="37">
        <v>18596900</v>
      </c>
    </row>
    <row r="39" spans="1:12" ht="13.5" x14ac:dyDescent="0.25">
      <c r="A39" s="28" t="s">
        <v>55</v>
      </c>
      <c r="B39" s="21" t="s">
        <v>19</v>
      </c>
      <c r="C39" s="34">
        <v>40312557</v>
      </c>
      <c r="D39" s="34">
        <v>45974037</v>
      </c>
      <c r="E39" s="37">
        <v>52883562</v>
      </c>
      <c r="F39" s="39">
        <v>50261500</v>
      </c>
      <c r="G39" s="34">
        <v>54514200</v>
      </c>
      <c r="H39" s="37">
        <v>54514200</v>
      </c>
      <c r="I39" s="41">
        <v>54514207</v>
      </c>
      <c r="J39" s="39">
        <v>54514200</v>
      </c>
      <c r="K39" s="34">
        <v>54514200</v>
      </c>
      <c r="L39" s="37">
        <v>54514200</v>
      </c>
    </row>
    <row r="40" spans="1:12" ht="13.5" x14ac:dyDescent="0.25">
      <c r="A40" s="28" t="s">
        <v>28</v>
      </c>
      <c r="B40" s="21" t="s">
        <v>19</v>
      </c>
      <c r="C40" s="34">
        <v>4160941</v>
      </c>
      <c r="D40" s="34">
        <v>4889724</v>
      </c>
      <c r="E40" s="37">
        <v>7934553</v>
      </c>
      <c r="F40" s="38">
        <v>6956000</v>
      </c>
      <c r="G40" s="34">
        <v>8525100</v>
      </c>
      <c r="H40" s="40">
        <v>8525100</v>
      </c>
      <c r="I40" s="41">
        <v>18641054</v>
      </c>
      <c r="J40" s="39">
        <v>7781500</v>
      </c>
      <c r="K40" s="34">
        <v>8257600</v>
      </c>
      <c r="L40" s="37">
        <v>8745200</v>
      </c>
    </row>
    <row r="41" spans="1:12" ht="13.5" x14ac:dyDescent="0.25">
      <c r="A41" s="28" t="s">
        <v>56</v>
      </c>
      <c r="B41" s="21" t="s">
        <v>19</v>
      </c>
      <c r="C41" s="34">
        <v>22498567</v>
      </c>
      <c r="D41" s="34">
        <v>25757769</v>
      </c>
      <c r="E41" s="37">
        <v>27010262</v>
      </c>
      <c r="F41" s="38">
        <v>41499900</v>
      </c>
      <c r="G41" s="34">
        <v>39310500</v>
      </c>
      <c r="H41" s="40">
        <v>39310500</v>
      </c>
      <c r="I41" s="41">
        <v>32449017</v>
      </c>
      <c r="J41" s="39">
        <v>42985300</v>
      </c>
      <c r="K41" s="34">
        <v>40578500</v>
      </c>
      <c r="L41" s="37">
        <v>42790700</v>
      </c>
    </row>
    <row r="42" spans="1:12" ht="13.5" x14ac:dyDescent="0.25">
      <c r="A42" s="28" t="s">
        <v>57</v>
      </c>
      <c r="B42" s="21" t="s">
        <v>19</v>
      </c>
      <c r="C42" s="34">
        <v>1959026</v>
      </c>
      <c r="D42" s="34">
        <v>3555355</v>
      </c>
      <c r="E42" s="37">
        <v>3045445</v>
      </c>
      <c r="F42" s="39">
        <v>2909300</v>
      </c>
      <c r="G42" s="34">
        <v>5288700</v>
      </c>
      <c r="H42" s="37">
        <v>5288700</v>
      </c>
      <c r="I42" s="41">
        <v>3077258</v>
      </c>
      <c r="J42" s="39">
        <v>3642800</v>
      </c>
      <c r="K42" s="34">
        <v>3983700</v>
      </c>
      <c r="L42" s="37">
        <v>4179600</v>
      </c>
    </row>
    <row r="43" spans="1:12" ht="13.5" x14ac:dyDescent="0.25">
      <c r="A43" s="28" t="s">
        <v>58</v>
      </c>
      <c r="B43" s="21" t="s">
        <v>19</v>
      </c>
      <c r="C43" s="34">
        <v>34365998</v>
      </c>
      <c r="D43" s="34">
        <v>25397966</v>
      </c>
      <c r="E43" s="37">
        <v>35056807</v>
      </c>
      <c r="F43" s="38">
        <v>20118000</v>
      </c>
      <c r="G43" s="34">
        <v>20453300</v>
      </c>
      <c r="H43" s="40">
        <v>20453300</v>
      </c>
      <c r="I43" s="41">
        <v>14248778</v>
      </c>
      <c r="J43" s="39">
        <v>25284500</v>
      </c>
      <c r="K43" s="34">
        <v>26801400</v>
      </c>
      <c r="L43" s="37">
        <v>27937100</v>
      </c>
    </row>
    <row r="44" spans="1:12" ht="13.5" x14ac:dyDescent="0.25">
      <c r="A44" s="28" t="s">
        <v>59</v>
      </c>
      <c r="B44" s="21" t="s">
        <v>19</v>
      </c>
      <c r="C44" s="34">
        <v>51028190</v>
      </c>
      <c r="D44" s="34">
        <v>56878229</v>
      </c>
      <c r="E44" s="37">
        <v>68090876</v>
      </c>
      <c r="F44" s="39">
        <v>81473800</v>
      </c>
      <c r="G44" s="34">
        <v>83231700</v>
      </c>
      <c r="H44" s="37">
        <v>83231700</v>
      </c>
      <c r="I44" s="41">
        <v>61960782</v>
      </c>
      <c r="J44" s="39">
        <v>81226900</v>
      </c>
      <c r="K44" s="34">
        <v>86829600</v>
      </c>
      <c r="L44" s="37">
        <v>90498400</v>
      </c>
    </row>
    <row r="45" spans="1:12" ht="13.5" x14ac:dyDescent="0.25">
      <c r="A45" s="28" t="s">
        <v>60</v>
      </c>
      <c r="B45" s="21" t="s">
        <v>19</v>
      </c>
      <c r="C45" s="34">
        <v>1086130</v>
      </c>
      <c r="D45" s="34">
        <v>7256531</v>
      </c>
      <c r="E45" s="37">
        <v>1370713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14763852</v>
      </c>
      <c r="G46" s="34">
        <v>14592200</v>
      </c>
      <c r="H46" s="37">
        <v>14592200</v>
      </c>
      <c r="I46" s="41">
        <v>866097</v>
      </c>
      <c r="J46" s="39">
        <v>14918500</v>
      </c>
      <c r="K46" s="34">
        <v>15216200</v>
      </c>
      <c r="L46" s="37">
        <v>15531100</v>
      </c>
    </row>
    <row r="47" spans="1:12" x14ac:dyDescent="0.2">
      <c r="A47" s="60" t="s">
        <v>62</v>
      </c>
      <c r="B47" s="51" t="s">
        <v>19</v>
      </c>
      <c r="C47" s="52">
        <f>SUM(C34:C46)</f>
        <v>610284757</v>
      </c>
      <c r="D47" s="52">
        <f t="shared" ref="D47:L47" si="1">SUM(D34:D46)</f>
        <v>678567892</v>
      </c>
      <c r="E47" s="53">
        <f t="shared" si="1"/>
        <v>728697861</v>
      </c>
      <c r="F47" s="54">
        <f t="shared" si="1"/>
        <v>876497200</v>
      </c>
      <c r="G47" s="52">
        <f t="shared" si="1"/>
        <v>908744400</v>
      </c>
      <c r="H47" s="53">
        <f t="shared" si="1"/>
        <v>908744400</v>
      </c>
      <c r="I47" s="56">
        <f t="shared" si="1"/>
        <v>752916131</v>
      </c>
      <c r="J47" s="57">
        <f t="shared" si="1"/>
        <v>956301100</v>
      </c>
      <c r="K47" s="52">
        <f t="shared" si="1"/>
        <v>1025306700</v>
      </c>
      <c r="L47" s="53">
        <f t="shared" si="1"/>
        <v>1101108300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-17596291</v>
      </c>
      <c r="D48" s="61">
        <f t="shared" si="2"/>
        <v>-20155264</v>
      </c>
      <c r="E48" s="62">
        <f t="shared" si="2"/>
        <v>-8413297</v>
      </c>
      <c r="F48" s="63">
        <f t="shared" si="2"/>
        <v>-32838300</v>
      </c>
      <c r="G48" s="61">
        <f t="shared" si="2"/>
        <v>-29522500</v>
      </c>
      <c r="H48" s="62">
        <f t="shared" si="2"/>
        <v>-29522500</v>
      </c>
      <c r="I48" s="64">
        <f t="shared" si="2"/>
        <v>48615111</v>
      </c>
      <c r="J48" s="65">
        <f t="shared" si="2"/>
        <v>-17948000</v>
      </c>
      <c r="K48" s="61">
        <f t="shared" si="2"/>
        <v>-16667900</v>
      </c>
      <c r="L48" s="62">
        <f t="shared" si="2"/>
        <v>-14775500</v>
      </c>
    </row>
    <row r="49" spans="1:12" ht="25.5" x14ac:dyDescent="0.25">
      <c r="A49" s="66" t="s">
        <v>64</v>
      </c>
      <c r="B49" s="21" t="s">
        <v>65</v>
      </c>
      <c r="C49" s="34">
        <v>59409412</v>
      </c>
      <c r="D49" s="34">
        <v>45910549</v>
      </c>
      <c r="E49" s="37">
        <v>79980318</v>
      </c>
      <c r="F49" s="39">
        <v>35896500</v>
      </c>
      <c r="G49" s="34">
        <v>37742400</v>
      </c>
      <c r="H49" s="37">
        <v>37742400</v>
      </c>
      <c r="I49" s="41">
        <v>36093463</v>
      </c>
      <c r="J49" s="39">
        <v>38096300</v>
      </c>
      <c r="K49" s="34">
        <v>28436700</v>
      </c>
      <c r="L49" s="37">
        <v>35301700</v>
      </c>
    </row>
    <row r="50" spans="1:12" ht="13.5" x14ac:dyDescent="0.25">
      <c r="A50" s="66" t="s">
        <v>66</v>
      </c>
      <c r="B50" s="21" t="s">
        <v>65</v>
      </c>
      <c r="C50" s="34">
        <v>39066686</v>
      </c>
      <c r="D50" s="34">
        <v>266303</v>
      </c>
      <c r="E50" s="37">
        <v>722000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80879807</v>
      </c>
      <c r="D51" s="68">
        <f t="shared" si="3"/>
        <v>26021588</v>
      </c>
      <c r="E51" s="69">
        <f t="shared" si="3"/>
        <v>72289021</v>
      </c>
      <c r="F51" s="70">
        <f t="shared" si="3"/>
        <v>3058200</v>
      </c>
      <c r="G51" s="68">
        <f t="shared" si="3"/>
        <v>8219900</v>
      </c>
      <c r="H51" s="69">
        <f t="shared" si="3"/>
        <v>8219900</v>
      </c>
      <c r="I51" s="71">
        <f t="shared" si="3"/>
        <v>84708574</v>
      </c>
      <c r="J51" s="72">
        <f t="shared" si="3"/>
        <v>20148300</v>
      </c>
      <c r="K51" s="68">
        <f t="shared" si="3"/>
        <v>11768800</v>
      </c>
      <c r="L51" s="69">
        <f t="shared" si="3"/>
        <v>20526200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80879807</v>
      </c>
      <c r="D53" s="79">
        <f t="shared" ref="D53:L53" si="4">+D51-D52</f>
        <v>26021588</v>
      </c>
      <c r="E53" s="80">
        <f t="shared" si="4"/>
        <v>72289021</v>
      </c>
      <c r="F53" s="81">
        <f t="shared" si="4"/>
        <v>3058200</v>
      </c>
      <c r="G53" s="79">
        <f t="shared" si="4"/>
        <v>8219900</v>
      </c>
      <c r="H53" s="80">
        <f t="shared" si="4"/>
        <v>8219900</v>
      </c>
      <c r="I53" s="82">
        <f t="shared" si="4"/>
        <v>84708574</v>
      </c>
      <c r="J53" s="83">
        <f t="shared" si="4"/>
        <v>20148300</v>
      </c>
      <c r="K53" s="79">
        <f t="shared" si="4"/>
        <v>11768800</v>
      </c>
      <c r="L53" s="80">
        <f t="shared" si="4"/>
        <v>20526200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80879807</v>
      </c>
      <c r="D56" s="68">
        <f t="shared" ref="D56:L56" si="5">SUM(D53:D55)</f>
        <v>26021588</v>
      </c>
      <c r="E56" s="69">
        <f t="shared" si="5"/>
        <v>72289021</v>
      </c>
      <c r="F56" s="70">
        <f t="shared" si="5"/>
        <v>3058200</v>
      </c>
      <c r="G56" s="68">
        <f t="shared" si="5"/>
        <v>8219900</v>
      </c>
      <c r="H56" s="69">
        <f t="shared" si="5"/>
        <v>8219900</v>
      </c>
      <c r="I56" s="71">
        <f t="shared" si="5"/>
        <v>84708574</v>
      </c>
      <c r="J56" s="72">
        <f t="shared" si="5"/>
        <v>20148300</v>
      </c>
      <c r="K56" s="68">
        <f t="shared" si="5"/>
        <v>11768800</v>
      </c>
      <c r="L56" s="69">
        <f t="shared" si="5"/>
        <v>20526200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80879807</v>
      </c>
      <c r="D59" s="87">
        <f t="shared" ref="D59:L59" si="6">SUM(D56:D58)</f>
        <v>26021588</v>
      </c>
      <c r="E59" s="88">
        <f t="shared" si="6"/>
        <v>72289021</v>
      </c>
      <c r="F59" s="89">
        <f t="shared" si="6"/>
        <v>3058200</v>
      </c>
      <c r="G59" s="87">
        <f t="shared" si="6"/>
        <v>8219900</v>
      </c>
      <c r="H59" s="90">
        <f t="shared" si="6"/>
        <v>8219900</v>
      </c>
      <c r="I59" s="91">
        <f t="shared" si="6"/>
        <v>84708574</v>
      </c>
      <c r="J59" s="92">
        <f t="shared" si="6"/>
        <v>20148300</v>
      </c>
      <c r="K59" s="87">
        <f t="shared" si="6"/>
        <v>11768800</v>
      </c>
      <c r="L59" s="88">
        <f t="shared" si="6"/>
        <v>20526200</v>
      </c>
    </row>
    <row r="60" spans="1:12" ht="13.5" x14ac:dyDescent="0.25">
      <c r="A60" s="1" t="s">
        <v>107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111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112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168627695</v>
      </c>
      <c r="D6" s="29">
        <v>200312999</v>
      </c>
      <c r="E6" s="30">
        <v>210201357</v>
      </c>
      <c r="F6" s="31">
        <v>241829845</v>
      </c>
      <c r="G6" s="29">
        <v>232677059</v>
      </c>
      <c r="H6" s="32">
        <v>232677059</v>
      </c>
      <c r="I6" s="30">
        <v>228201461</v>
      </c>
      <c r="J6" s="33">
        <v>262129414</v>
      </c>
      <c r="K6" s="29">
        <v>295636430</v>
      </c>
      <c r="L6" s="32">
        <v>325983020</v>
      </c>
    </row>
    <row r="7" spans="1:12" ht="13.5" x14ac:dyDescent="0.25">
      <c r="A7" s="28" t="s">
        <v>23</v>
      </c>
      <c r="B7" s="21" t="s">
        <v>22</v>
      </c>
      <c r="C7" s="29">
        <v>80711136</v>
      </c>
      <c r="D7" s="29">
        <v>85577614</v>
      </c>
      <c r="E7" s="30">
        <v>86449313</v>
      </c>
      <c r="F7" s="31">
        <v>86724746</v>
      </c>
      <c r="G7" s="29">
        <v>82972093</v>
      </c>
      <c r="H7" s="32">
        <v>82972093</v>
      </c>
      <c r="I7" s="30">
        <v>85580533</v>
      </c>
      <c r="J7" s="33">
        <v>90492314</v>
      </c>
      <c r="K7" s="29">
        <v>97203310</v>
      </c>
      <c r="L7" s="32">
        <v>103417570</v>
      </c>
    </row>
    <row r="8" spans="1:12" ht="13.5" x14ac:dyDescent="0.25">
      <c r="A8" s="28" t="s">
        <v>24</v>
      </c>
      <c r="B8" s="21" t="s">
        <v>22</v>
      </c>
      <c r="C8" s="29">
        <v>78675223</v>
      </c>
      <c r="D8" s="29">
        <v>82693351</v>
      </c>
      <c r="E8" s="30">
        <v>78405580</v>
      </c>
      <c r="F8" s="31">
        <v>77663341</v>
      </c>
      <c r="G8" s="29">
        <v>66874423</v>
      </c>
      <c r="H8" s="32">
        <v>66874423</v>
      </c>
      <c r="I8" s="30">
        <v>67358185</v>
      </c>
      <c r="J8" s="33">
        <v>80371584</v>
      </c>
      <c r="K8" s="29">
        <v>85997594</v>
      </c>
      <c r="L8" s="32">
        <v>92017426</v>
      </c>
    </row>
    <row r="9" spans="1:12" ht="13.5" x14ac:dyDescent="0.25">
      <c r="A9" s="28" t="s">
        <v>25</v>
      </c>
      <c r="B9" s="21" t="s">
        <v>22</v>
      </c>
      <c r="C9" s="29">
        <v>46412689</v>
      </c>
      <c r="D9" s="29">
        <v>33408871</v>
      </c>
      <c r="E9" s="30">
        <v>45502003</v>
      </c>
      <c r="F9" s="31">
        <v>58015997</v>
      </c>
      <c r="G9" s="29">
        <v>46783687</v>
      </c>
      <c r="H9" s="32">
        <v>46783687</v>
      </c>
      <c r="I9" s="30">
        <v>44963665</v>
      </c>
      <c r="J9" s="33">
        <v>53852434</v>
      </c>
      <c r="K9" s="29">
        <v>56862986</v>
      </c>
      <c r="L9" s="32">
        <v>60038729</v>
      </c>
    </row>
    <row r="10" spans="1:12" ht="13.5" x14ac:dyDescent="0.25">
      <c r="A10" s="28" t="s">
        <v>26</v>
      </c>
      <c r="B10" s="21" t="s">
        <v>19</v>
      </c>
      <c r="C10" s="29">
        <v>5701681</v>
      </c>
      <c r="D10" s="29">
        <v>8820998</v>
      </c>
      <c r="E10" s="30">
        <v>6867005</v>
      </c>
      <c r="F10" s="31">
        <v>11571277</v>
      </c>
      <c r="G10" s="29">
        <v>11558942</v>
      </c>
      <c r="H10" s="32">
        <v>11558942</v>
      </c>
      <c r="I10" s="30">
        <v>7385024</v>
      </c>
      <c r="J10" s="33">
        <v>9686678</v>
      </c>
      <c r="K10" s="29">
        <v>8208796</v>
      </c>
      <c r="L10" s="32">
        <v>8644210</v>
      </c>
    </row>
    <row r="11" spans="1:12" ht="13.5" x14ac:dyDescent="0.25">
      <c r="A11" s="28" t="s">
        <v>27</v>
      </c>
      <c r="B11" s="21" t="s">
        <v>19</v>
      </c>
      <c r="C11" s="29">
        <v>2345436</v>
      </c>
      <c r="D11" s="29">
        <v>2422886</v>
      </c>
      <c r="E11" s="30">
        <v>2500851</v>
      </c>
      <c r="F11" s="31">
        <v>3014360</v>
      </c>
      <c r="G11" s="29">
        <v>2802705</v>
      </c>
      <c r="H11" s="32">
        <v>2802705</v>
      </c>
      <c r="I11" s="30">
        <v>2342298</v>
      </c>
      <c r="J11" s="33">
        <v>2840105</v>
      </c>
      <c r="K11" s="29">
        <v>2970750</v>
      </c>
      <c r="L11" s="32">
        <v>3104434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12720518</v>
      </c>
      <c r="D13" s="29">
        <v>12130801</v>
      </c>
      <c r="E13" s="30">
        <v>17119510</v>
      </c>
      <c r="F13" s="31">
        <v>13282258</v>
      </c>
      <c r="G13" s="29">
        <v>15482615</v>
      </c>
      <c r="H13" s="32">
        <v>15482615</v>
      </c>
      <c r="I13" s="30">
        <v>13243069</v>
      </c>
      <c r="J13" s="33">
        <v>13870097</v>
      </c>
      <c r="K13" s="29">
        <v>12493152</v>
      </c>
      <c r="L13" s="32">
        <v>11178940</v>
      </c>
    </row>
    <row r="14" spans="1:12" ht="13.5" x14ac:dyDescent="0.25">
      <c r="A14" s="28" t="s">
        <v>30</v>
      </c>
      <c r="B14" s="21" t="s">
        <v>19</v>
      </c>
      <c r="C14" s="29">
        <v>6600810</v>
      </c>
      <c r="D14" s="29">
        <v>3746775</v>
      </c>
      <c r="E14" s="30">
        <v>8034705</v>
      </c>
      <c r="F14" s="31">
        <v>4950000</v>
      </c>
      <c r="G14" s="29">
        <v>12325000</v>
      </c>
      <c r="H14" s="32">
        <v>12325000</v>
      </c>
      <c r="I14" s="30">
        <v>13231140</v>
      </c>
      <c r="J14" s="33">
        <v>12448250</v>
      </c>
      <c r="K14" s="29">
        <v>12572733</v>
      </c>
      <c r="L14" s="32">
        <v>12698460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1044516</v>
      </c>
      <c r="D17" s="34">
        <v>1254556</v>
      </c>
      <c r="E17" s="37">
        <v>1123669</v>
      </c>
      <c r="F17" s="39">
        <v>1029784</v>
      </c>
      <c r="G17" s="34">
        <v>1116574</v>
      </c>
      <c r="H17" s="37">
        <v>1116574</v>
      </c>
      <c r="I17" s="40">
        <v>1353799</v>
      </c>
      <c r="J17" s="39">
        <v>2209898</v>
      </c>
      <c r="K17" s="34">
        <v>2337711</v>
      </c>
      <c r="L17" s="37">
        <v>2218055</v>
      </c>
    </row>
    <row r="18" spans="1:12" ht="13.5" x14ac:dyDescent="0.25">
      <c r="A18" s="28" t="s">
        <v>34</v>
      </c>
      <c r="B18" s="21" t="s">
        <v>19</v>
      </c>
      <c r="C18" s="34">
        <v>308100</v>
      </c>
      <c r="D18" s="34">
        <v>1091086</v>
      </c>
      <c r="E18" s="37">
        <v>1195758</v>
      </c>
      <c r="F18" s="39">
        <v>588767</v>
      </c>
      <c r="G18" s="34">
        <v>1269300</v>
      </c>
      <c r="H18" s="37">
        <v>1269300</v>
      </c>
      <c r="I18" s="41">
        <v>1428127</v>
      </c>
      <c r="J18" s="39">
        <v>565403</v>
      </c>
      <c r="K18" s="34">
        <v>597065</v>
      </c>
      <c r="L18" s="37">
        <v>629904</v>
      </c>
    </row>
    <row r="19" spans="1:12" ht="13.5" x14ac:dyDescent="0.25">
      <c r="A19" s="28" t="s">
        <v>35</v>
      </c>
      <c r="B19" s="21" t="s">
        <v>19</v>
      </c>
      <c r="C19" s="34">
        <v>2233678</v>
      </c>
      <c r="D19" s="34">
        <v>2082098</v>
      </c>
      <c r="E19" s="37">
        <v>3683127</v>
      </c>
      <c r="F19" s="39">
        <v>2206716</v>
      </c>
      <c r="G19" s="34">
        <v>11225612</v>
      </c>
      <c r="H19" s="37">
        <v>11225612</v>
      </c>
      <c r="I19" s="41">
        <v>9220028</v>
      </c>
      <c r="J19" s="39">
        <v>2800088</v>
      </c>
      <c r="K19" s="34">
        <v>2979502</v>
      </c>
      <c r="L19" s="37">
        <v>2962883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149321186</v>
      </c>
      <c r="D21" s="34">
        <v>157193633</v>
      </c>
      <c r="E21" s="37">
        <v>151444707</v>
      </c>
      <c r="F21" s="39">
        <v>179778837</v>
      </c>
      <c r="G21" s="34">
        <v>179802373</v>
      </c>
      <c r="H21" s="37">
        <v>179802373</v>
      </c>
      <c r="I21" s="41">
        <v>178228521</v>
      </c>
      <c r="J21" s="39">
        <v>191257319</v>
      </c>
      <c r="K21" s="34">
        <v>206557902</v>
      </c>
      <c r="L21" s="37">
        <v>218984493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1500000</v>
      </c>
      <c r="G22" s="34">
        <v>1500000</v>
      </c>
      <c r="H22" s="37">
        <v>1500000</v>
      </c>
      <c r="I22" s="41">
        <v>1538057</v>
      </c>
      <c r="J22" s="39">
        <v>1589229</v>
      </c>
      <c r="K22" s="34">
        <v>1723837</v>
      </c>
      <c r="L22" s="37">
        <v>1869846</v>
      </c>
    </row>
    <row r="23" spans="1:12" ht="13.5" x14ac:dyDescent="0.25">
      <c r="A23" s="28" t="s">
        <v>39</v>
      </c>
      <c r="B23" s="21" t="s">
        <v>19</v>
      </c>
      <c r="C23" s="34">
        <v>30462472</v>
      </c>
      <c r="D23" s="34">
        <v>54430462</v>
      </c>
      <c r="E23" s="37">
        <v>46722359</v>
      </c>
      <c r="F23" s="39">
        <v>31698620</v>
      </c>
      <c r="G23" s="34">
        <v>45096106</v>
      </c>
      <c r="H23" s="37">
        <v>45096106</v>
      </c>
      <c r="I23" s="41">
        <v>37266060</v>
      </c>
      <c r="J23" s="39">
        <v>50835775</v>
      </c>
      <c r="K23" s="34">
        <v>52037618</v>
      </c>
      <c r="L23" s="37">
        <v>53742597</v>
      </c>
    </row>
    <row r="24" spans="1:12" ht="13.5" x14ac:dyDescent="0.25">
      <c r="A24" s="28" t="s">
        <v>40</v>
      </c>
      <c r="B24" s="21" t="s">
        <v>19</v>
      </c>
      <c r="C24" s="34">
        <v>411380</v>
      </c>
      <c r="D24" s="34">
        <v>0</v>
      </c>
      <c r="E24" s="37">
        <v>0</v>
      </c>
      <c r="F24" s="39">
        <v>695742</v>
      </c>
      <c r="G24" s="34">
        <v>695742</v>
      </c>
      <c r="H24" s="37">
        <v>695742</v>
      </c>
      <c r="I24" s="41">
        <v>0</v>
      </c>
      <c r="J24" s="39">
        <v>795530</v>
      </c>
      <c r="K24" s="34">
        <v>840080</v>
      </c>
      <c r="L24" s="37">
        <v>886284</v>
      </c>
    </row>
    <row r="25" spans="1:12" ht="13.5" x14ac:dyDescent="0.25">
      <c r="A25" s="28" t="s">
        <v>41</v>
      </c>
      <c r="B25" s="21" t="s">
        <v>19</v>
      </c>
      <c r="C25" s="34">
        <v>149137502</v>
      </c>
      <c r="D25" s="34">
        <v>140026060</v>
      </c>
      <c r="E25" s="37">
        <v>155970260</v>
      </c>
      <c r="F25" s="39">
        <v>163276998</v>
      </c>
      <c r="G25" s="34">
        <v>175264438</v>
      </c>
      <c r="H25" s="37">
        <v>175264438</v>
      </c>
      <c r="I25" s="41">
        <v>161474947</v>
      </c>
      <c r="J25" s="39">
        <v>176893000</v>
      </c>
      <c r="K25" s="34">
        <v>208662000</v>
      </c>
      <c r="L25" s="37">
        <v>260111000</v>
      </c>
    </row>
    <row r="26" spans="1:12" ht="13.5" x14ac:dyDescent="0.25">
      <c r="A26" s="28" t="s">
        <v>28</v>
      </c>
      <c r="B26" s="21" t="s">
        <v>19</v>
      </c>
      <c r="C26" s="34">
        <v>1857654</v>
      </c>
      <c r="D26" s="34">
        <v>2646549</v>
      </c>
      <c r="E26" s="37">
        <v>4242191</v>
      </c>
      <c r="F26" s="39">
        <v>3759458</v>
      </c>
      <c r="G26" s="34">
        <v>2130416</v>
      </c>
      <c r="H26" s="37">
        <v>2130416</v>
      </c>
      <c r="I26" s="41">
        <v>2291555</v>
      </c>
      <c r="J26" s="39">
        <v>1844200</v>
      </c>
      <c r="K26" s="34">
        <v>1659780</v>
      </c>
      <c r="L26" s="37">
        <v>1327824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11486497</v>
      </c>
      <c r="E28" s="37">
        <v>2064215</v>
      </c>
      <c r="F28" s="39">
        <v>15517837</v>
      </c>
      <c r="G28" s="34">
        <v>14735431</v>
      </c>
      <c r="H28" s="37">
        <v>14735431</v>
      </c>
      <c r="I28" s="41">
        <v>13294723</v>
      </c>
      <c r="J28" s="39">
        <v>14834751</v>
      </c>
      <c r="K28" s="34">
        <v>15859576</v>
      </c>
      <c r="L28" s="37">
        <v>10018514</v>
      </c>
    </row>
    <row r="29" spans="1:12" ht="13.5" x14ac:dyDescent="0.25">
      <c r="A29" s="28" t="s">
        <v>43</v>
      </c>
      <c r="B29" s="21" t="s">
        <v>19</v>
      </c>
      <c r="C29" s="34">
        <v>269914</v>
      </c>
      <c r="D29" s="34">
        <v>0</v>
      </c>
      <c r="E29" s="37">
        <v>440962</v>
      </c>
      <c r="F29" s="39">
        <v>3950000</v>
      </c>
      <c r="G29" s="34">
        <v>3950000</v>
      </c>
      <c r="H29" s="37">
        <v>3950000</v>
      </c>
      <c r="I29" s="41">
        <v>0</v>
      </c>
      <c r="J29" s="39">
        <v>3950000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18011361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736841590</v>
      </c>
      <c r="D32" s="52">
        <f t="shared" ref="D32:L32" si="0">SUM(D6:D19)+SUM(D21:D31)</f>
        <v>799325236</v>
      </c>
      <c r="E32" s="53">
        <f t="shared" si="0"/>
        <v>839978933</v>
      </c>
      <c r="F32" s="54">
        <f t="shared" si="0"/>
        <v>901054583</v>
      </c>
      <c r="G32" s="52">
        <f t="shared" si="0"/>
        <v>908262516</v>
      </c>
      <c r="H32" s="55">
        <f t="shared" si="0"/>
        <v>908262516</v>
      </c>
      <c r="I32" s="56">
        <f t="shared" si="0"/>
        <v>868401192</v>
      </c>
      <c r="J32" s="57">
        <f t="shared" si="0"/>
        <v>973266069</v>
      </c>
      <c r="K32" s="52">
        <f t="shared" si="0"/>
        <v>1065200822</v>
      </c>
      <c r="L32" s="53">
        <f t="shared" si="0"/>
        <v>1169834189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266759080</v>
      </c>
      <c r="D34" s="34">
        <v>278100102</v>
      </c>
      <c r="E34" s="37">
        <v>286329046</v>
      </c>
      <c r="F34" s="38">
        <v>333062538</v>
      </c>
      <c r="G34" s="34">
        <v>335084405</v>
      </c>
      <c r="H34" s="40">
        <v>335084405</v>
      </c>
      <c r="I34" s="41">
        <v>336995554</v>
      </c>
      <c r="J34" s="39">
        <v>370938495</v>
      </c>
      <c r="K34" s="34">
        <v>383149050</v>
      </c>
      <c r="L34" s="37">
        <v>399483256</v>
      </c>
    </row>
    <row r="35" spans="1:12" ht="13.5" x14ac:dyDescent="0.25">
      <c r="A35" s="28" t="s">
        <v>49</v>
      </c>
      <c r="B35" s="21" t="s">
        <v>19</v>
      </c>
      <c r="C35" s="34">
        <v>6249857</v>
      </c>
      <c r="D35" s="34">
        <v>6197995</v>
      </c>
      <c r="E35" s="37">
        <v>6721148</v>
      </c>
      <c r="F35" s="38">
        <v>7673715</v>
      </c>
      <c r="G35" s="34">
        <v>7675086</v>
      </c>
      <c r="H35" s="40">
        <v>7675086</v>
      </c>
      <c r="I35" s="41">
        <v>7299524</v>
      </c>
      <c r="J35" s="39">
        <v>7878693</v>
      </c>
      <c r="K35" s="34">
        <v>8248746</v>
      </c>
      <c r="L35" s="37">
        <v>8636251</v>
      </c>
    </row>
    <row r="36" spans="1:12" ht="13.5" x14ac:dyDescent="0.25">
      <c r="A36" s="28" t="s">
        <v>50</v>
      </c>
      <c r="B36" s="21" t="s">
        <v>22</v>
      </c>
      <c r="C36" s="34">
        <v>134674170</v>
      </c>
      <c r="D36" s="34">
        <v>159802421</v>
      </c>
      <c r="E36" s="37">
        <v>162599090</v>
      </c>
      <c r="F36" s="39">
        <v>206240987</v>
      </c>
      <c r="G36" s="34">
        <v>201240987</v>
      </c>
      <c r="H36" s="37">
        <v>201240987</v>
      </c>
      <c r="I36" s="41">
        <v>175839953</v>
      </c>
      <c r="J36" s="39">
        <v>231959238</v>
      </c>
      <c r="K36" s="34">
        <v>266753124</v>
      </c>
      <c r="L36" s="37">
        <v>306766092</v>
      </c>
    </row>
    <row r="37" spans="1:12" ht="13.5" x14ac:dyDescent="0.25">
      <c r="A37" s="28" t="s">
        <v>51</v>
      </c>
      <c r="B37" s="21" t="s">
        <v>52</v>
      </c>
      <c r="C37" s="34">
        <v>25917276</v>
      </c>
      <c r="D37" s="34">
        <v>14863589</v>
      </c>
      <c r="E37" s="37">
        <v>15349455</v>
      </c>
      <c r="F37" s="39">
        <v>19542575</v>
      </c>
      <c r="G37" s="34">
        <v>20499775</v>
      </c>
      <c r="H37" s="37">
        <v>20499775</v>
      </c>
      <c r="I37" s="41">
        <v>16111147</v>
      </c>
      <c r="J37" s="39">
        <v>18698843</v>
      </c>
      <c r="K37" s="34">
        <v>19587320</v>
      </c>
      <c r="L37" s="37">
        <v>20750244</v>
      </c>
    </row>
    <row r="38" spans="1:12" ht="13.5" x14ac:dyDescent="0.25">
      <c r="A38" s="28" t="s">
        <v>53</v>
      </c>
      <c r="B38" s="21" t="s">
        <v>54</v>
      </c>
      <c r="C38" s="34">
        <v>8390780</v>
      </c>
      <c r="D38" s="34">
        <v>33141143</v>
      </c>
      <c r="E38" s="37">
        <v>28622656</v>
      </c>
      <c r="F38" s="38">
        <v>18270020</v>
      </c>
      <c r="G38" s="34">
        <v>18270022</v>
      </c>
      <c r="H38" s="40">
        <v>18270022</v>
      </c>
      <c r="I38" s="41">
        <v>0</v>
      </c>
      <c r="J38" s="39">
        <v>19000824</v>
      </c>
      <c r="K38" s="34">
        <v>19893860</v>
      </c>
      <c r="L38" s="37">
        <v>21007918</v>
      </c>
    </row>
    <row r="39" spans="1:12" ht="13.5" x14ac:dyDescent="0.25">
      <c r="A39" s="28" t="s">
        <v>55</v>
      </c>
      <c r="B39" s="21" t="s">
        <v>19</v>
      </c>
      <c r="C39" s="34">
        <v>35696023</v>
      </c>
      <c r="D39" s="34">
        <v>36134578</v>
      </c>
      <c r="E39" s="37">
        <v>36393372</v>
      </c>
      <c r="F39" s="39">
        <v>40058761</v>
      </c>
      <c r="G39" s="34">
        <v>40058761</v>
      </c>
      <c r="H39" s="37">
        <v>40058761</v>
      </c>
      <c r="I39" s="41">
        <v>37428509</v>
      </c>
      <c r="J39" s="39">
        <v>40002471</v>
      </c>
      <c r="K39" s="34">
        <v>41402687</v>
      </c>
      <c r="L39" s="37">
        <v>42851909</v>
      </c>
    </row>
    <row r="40" spans="1:12" ht="13.5" x14ac:dyDescent="0.25">
      <c r="A40" s="28" t="s">
        <v>28</v>
      </c>
      <c r="B40" s="21" t="s">
        <v>19</v>
      </c>
      <c r="C40" s="34">
        <v>13399126</v>
      </c>
      <c r="D40" s="34">
        <v>11102208</v>
      </c>
      <c r="E40" s="37">
        <v>19740465</v>
      </c>
      <c r="F40" s="38">
        <v>13428009</v>
      </c>
      <c r="G40" s="34">
        <v>13428009</v>
      </c>
      <c r="H40" s="40">
        <v>13428009</v>
      </c>
      <c r="I40" s="41">
        <v>10750812</v>
      </c>
      <c r="J40" s="39">
        <v>14062543</v>
      </c>
      <c r="K40" s="34">
        <v>17827096</v>
      </c>
      <c r="L40" s="37">
        <v>21483967</v>
      </c>
    </row>
    <row r="41" spans="1:12" ht="13.5" x14ac:dyDescent="0.25">
      <c r="A41" s="28" t="s">
        <v>56</v>
      </c>
      <c r="B41" s="21" t="s">
        <v>19</v>
      </c>
      <c r="C41" s="34">
        <v>98624199</v>
      </c>
      <c r="D41" s="34">
        <v>102725894</v>
      </c>
      <c r="E41" s="37">
        <v>72886089</v>
      </c>
      <c r="F41" s="38">
        <v>95793098</v>
      </c>
      <c r="G41" s="34">
        <v>102404958</v>
      </c>
      <c r="H41" s="40">
        <v>102404958</v>
      </c>
      <c r="I41" s="41">
        <v>62534929</v>
      </c>
      <c r="J41" s="39">
        <v>103758021</v>
      </c>
      <c r="K41" s="34">
        <v>125957636</v>
      </c>
      <c r="L41" s="37">
        <v>168710270</v>
      </c>
    </row>
    <row r="42" spans="1:12" ht="13.5" x14ac:dyDescent="0.25">
      <c r="A42" s="28" t="s">
        <v>57</v>
      </c>
      <c r="B42" s="21" t="s">
        <v>19</v>
      </c>
      <c r="C42" s="34">
        <v>5570672</v>
      </c>
      <c r="D42" s="34">
        <v>4527192</v>
      </c>
      <c r="E42" s="37">
        <v>5625831</v>
      </c>
      <c r="F42" s="39">
        <v>12230000</v>
      </c>
      <c r="G42" s="34">
        <v>12525135</v>
      </c>
      <c r="H42" s="37">
        <v>12525135</v>
      </c>
      <c r="I42" s="41">
        <v>9094802</v>
      </c>
      <c r="J42" s="39">
        <v>12283334</v>
      </c>
      <c r="K42" s="34">
        <v>13148334</v>
      </c>
      <c r="L42" s="37">
        <v>14124084</v>
      </c>
    </row>
    <row r="43" spans="1:12" ht="13.5" x14ac:dyDescent="0.25">
      <c r="A43" s="28" t="s">
        <v>58</v>
      </c>
      <c r="B43" s="21" t="s">
        <v>19</v>
      </c>
      <c r="C43" s="34">
        <v>108578325</v>
      </c>
      <c r="D43" s="34">
        <v>93734932</v>
      </c>
      <c r="E43" s="37">
        <v>88944975</v>
      </c>
      <c r="F43" s="38">
        <v>64900000</v>
      </c>
      <c r="G43" s="34">
        <v>64900000</v>
      </c>
      <c r="H43" s="40">
        <v>64900000</v>
      </c>
      <c r="I43" s="41">
        <v>45966010</v>
      </c>
      <c r="J43" s="39">
        <v>61150000</v>
      </c>
      <c r="K43" s="34">
        <v>59590000</v>
      </c>
      <c r="L43" s="37">
        <v>60510000</v>
      </c>
    </row>
    <row r="44" spans="1:12" ht="13.5" x14ac:dyDescent="0.25">
      <c r="A44" s="28" t="s">
        <v>59</v>
      </c>
      <c r="B44" s="21" t="s">
        <v>19</v>
      </c>
      <c r="C44" s="34">
        <v>57986648</v>
      </c>
      <c r="D44" s="34">
        <v>57504890</v>
      </c>
      <c r="E44" s="37">
        <v>72057923</v>
      </c>
      <c r="F44" s="39">
        <v>89074737</v>
      </c>
      <c r="G44" s="34">
        <v>89626616</v>
      </c>
      <c r="H44" s="37">
        <v>89626616</v>
      </c>
      <c r="I44" s="41">
        <v>68284497</v>
      </c>
      <c r="J44" s="39">
        <v>91144284</v>
      </c>
      <c r="K44" s="34">
        <v>96255851</v>
      </c>
      <c r="L44" s="37">
        <v>99984406</v>
      </c>
    </row>
    <row r="45" spans="1:12" ht="13.5" x14ac:dyDescent="0.25">
      <c r="A45" s="28" t="s">
        <v>60</v>
      </c>
      <c r="B45" s="21" t="s">
        <v>19</v>
      </c>
      <c r="C45" s="34">
        <v>1725582</v>
      </c>
      <c r="D45" s="34">
        <v>1719771</v>
      </c>
      <c r="E45" s="37">
        <v>1515307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-15453</v>
      </c>
      <c r="D46" s="34">
        <v>125496</v>
      </c>
      <c r="E46" s="37">
        <v>8629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763556285</v>
      </c>
      <c r="D47" s="52">
        <f t="shared" ref="D47:L47" si="1">SUM(D34:D46)</f>
        <v>799680211</v>
      </c>
      <c r="E47" s="53">
        <f t="shared" si="1"/>
        <v>796793986</v>
      </c>
      <c r="F47" s="54">
        <f t="shared" si="1"/>
        <v>900274440</v>
      </c>
      <c r="G47" s="52">
        <f t="shared" si="1"/>
        <v>905713754</v>
      </c>
      <c r="H47" s="53">
        <f t="shared" si="1"/>
        <v>905713754</v>
      </c>
      <c r="I47" s="56">
        <f t="shared" si="1"/>
        <v>770305737</v>
      </c>
      <c r="J47" s="57">
        <f t="shared" si="1"/>
        <v>970876746</v>
      </c>
      <c r="K47" s="52">
        <f t="shared" si="1"/>
        <v>1051813704</v>
      </c>
      <c r="L47" s="53">
        <f t="shared" si="1"/>
        <v>1164308397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-26714695</v>
      </c>
      <c r="D48" s="61">
        <f t="shared" si="2"/>
        <v>-354975</v>
      </c>
      <c r="E48" s="62">
        <f t="shared" si="2"/>
        <v>43184947</v>
      </c>
      <c r="F48" s="63">
        <f t="shared" si="2"/>
        <v>780143</v>
      </c>
      <c r="G48" s="61">
        <f t="shared" si="2"/>
        <v>2548762</v>
      </c>
      <c r="H48" s="62">
        <f t="shared" si="2"/>
        <v>2548762</v>
      </c>
      <c r="I48" s="64">
        <f t="shared" si="2"/>
        <v>98095455</v>
      </c>
      <c r="J48" s="65">
        <f t="shared" si="2"/>
        <v>2389323</v>
      </c>
      <c r="K48" s="61">
        <f t="shared" si="2"/>
        <v>13387118</v>
      </c>
      <c r="L48" s="62">
        <f t="shared" si="2"/>
        <v>5525792</v>
      </c>
    </row>
    <row r="49" spans="1:12" ht="25.5" x14ac:dyDescent="0.25">
      <c r="A49" s="66" t="s">
        <v>64</v>
      </c>
      <c r="B49" s="21" t="s">
        <v>65</v>
      </c>
      <c r="C49" s="34">
        <v>33032026</v>
      </c>
      <c r="D49" s="34">
        <v>48269959</v>
      </c>
      <c r="E49" s="37">
        <v>36566673</v>
      </c>
      <c r="F49" s="39">
        <v>37468000</v>
      </c>
      <c r="G49" s="34">
        <v>59277573</v>
      </c>
      <c r="H49" s="37">
        <v>59277573</v>
      </c>
      <c r="I49" s="41">
        <v>29454470</v>
      </c>
      <c r="J49" s="39">
        <v>130854000</v>
      </c>
      <c r="K49" s="34">
        <v>92769000</v>
      </c>
      <c r="L49" s="37">
        <v>47549000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325150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6317331</v>
      </c>
      <c r="D51" s="68">
        <f t="shared" si="3"/>
        <v>48240134</v>
      </c>
      <c r="E51" s="69">
        <f t="shared" si="3"/>
        <v>79751620</v>
      </c>
      <c r="F51" s="70">
        <f t="shared" si="3"/>
        <v>38248143</v>
      </c>
      <c r="G51" s="68">
        <f t="shared" si="3"/>
        <v>61826335</v>
      </c>
      <c r="H51" s="69">
        <f t="shared" si="3"/>
        <v>61826335</v>
      </c>
      <c r="I51" s="71">
        <f t="shared" si="3"/>
        <v>127549925</v>
      </c>
      <c r="J51" s="72">
        <f t="shared" si="3"/>
        <v>133243323</v>
      </c>
      <c r="K51" s="68">
        <f t="shared" si="3"/>
        <v>106156118</v>
      </c>
      <c r="L51" s="69">
        <f t="shared" si="3"/>
        <v>53074792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6317331</v>
      </c>
      <c r="D53" s="79">
        <f t="shared" ref="D53:L53" si="4">+D51-D52</f>
        <v>48240134</v>
      </c>
      <c r="E53" s="80">
        <f t="shared" si="4"/>
        <v>79751620</v>
      </c>
      <c r="F53" s="81">
        <f t="shared" si="4"/>
        <v>38248143</v>
      </c>
      <c r="G53" s="79">
        <f t="shared" si="4"/>
        <v>61826335</v>
      </c>
      <c r="H53" s="80">
        <f t="shared" si="4"/>
        <v>61826335</v>
      </c>
      <c r="I53" s="82">
        <f t="shared" si="4"/>
        <v>127549925</v>
      </c>
      <c r="J53" s="83">
        <f t="shared" si="4"/>
        <v>133243323</v>
      </c>
      <c r="K53" s="79">
        <f t="shared" si="4"/>
        <v>106156118</v>
      </c>
      <c r="L53" s="80">
        <f t="shared" si="4"/>
        <v>53074792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6317331</v>
      </c>
      <c r="D56" s="68">
        <f t="shared" ref="D56:L56" si="5">SUM(D53:D55)</f>
        <v>48240134</v>
      </c>
      <c r="E56" s="69">
        <f t="shared" si="5"/>
        <v>79751620</v>
      </c>
      <c r="F56" s="70">
        <f t="shared" si="5"/>
        <v>38248143</v>
      </c>
      <c r="G56" s="68">
        <f t="shared" si="5"/>
        <v>61826335</v>
      </c>
      <c r="H56" s="69">
        <f t="shared" si="5"/>
        <v>61826335</v>
      </c>
      <c r="I56" s="71">
        <f t="shared" si="5"/>
        <v>127549925</v>
      </c>
      <c r="J56" s="72">
        <f t="shared" si="5"/>
        <v>133243323</v>
      </c>
      <c r="K56" s="68">
        <f t="shared" si="5"/>
        <v>106156118</v>
      </c>
      <c r="L56" s="69">
        <f t="shared" si="5"/>
        <v>53074792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6317331</v>
      </c>
      <c r="D59" s="87">
        <f t="shared" ref="D59:L59" si="6">SUM(D56:D58)</f>
        <v>48240134</v>
      </c>
      <c r="E59" s="88">
        <f t="shared" si="6"/>
        <v>79751620</v>
      </c>
      <c r="F59" s="89">
        <f t="shared" si="6"/>
        <v>38248143</v>
      </c>
      <c r="G59" s="87">
        <f t="shared" si="6"/>
        <v>61826335</v>
      </c>
      <c r="H59" s="90">
        <f t="shared" si="6"/>
        <v>61826335</v>
      </c>
      <c r="I59" s="91">
        <f t="shared" si="6"/>
        <v>127549925</v>
      </c>
      <c r="J59" s="92">
        <f t="shared" si="6"/>
        <v>133243323</v>
      </c>
      <c r="K59" s="87">
        <f t="shared" si="6"/>
        <v>106156118</v>
      </c>
      <c r="L59" s="88">
        <f t="shared" si="6"/>
        <v>53074792</v>
      </c>
    </row>
    <row r="60" spans="1:12" ht="13.5" x14ac:dyDescent="0.25">
      <c r="A60" s="1" t="s">
        <v>107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111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112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100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275115779</v>
      </c>
      <c r="D6" s="29">
        <v>315545196</v>
      </c>
      <c r="E6" s="30">
        <v>309994851</v>
      </c>
      <c r="F6" s="31">
        <v>384778101</v>
      </c>
      <c r="G6" s="29">
        <v>358549554</v>
      </c>
      <c r="H6" s="32">
        <v>358549554</v>
      </c>
      <c r="I6" s="30">
        <v>347728443</v>
      </c>
      <c r="J6" s="33">
        <v>412331987</v>
      </c>
      <c r="K6" s="29">
        <v>431299259</v>
      </c>
      <c r="L6" s="32">
        <v>451139025</v>
      </c>
    </row>
    <row r="7" spans="1:12" ht="13.5" x14ac:dyDescent="0.25">
      <c r="A7" s="28" t="s">
        <v>23</v>
      </c>
      <c r="B7" s="21" t="s">
        <v>22</v>
      </c>
      <c r="C7" s="29">
        <v>72574571</v>
      </c>
      <c r="D7" s="29">
        <v>72153483</v>
      </c>
      <c r="E7" s="30">
        <v>78274217</v>
      </c>
      <c r="F7" s="31">
        <v>84388754</v>
      </c>
      <c r="G7" s="29">
        <v>89582630</v>
      </c>
      <c r="H7" s="32">
        <v>89582630</v>
      </c>
      <c r="I7" s="30">
        <v>98315888</v>
      </c>
      <c r="J7" s="33">
        <v>94868006</v>
      </c>
      <c r="K7" s="29">
        <v>98294902</v>
      </c>
      <c r="L7" s="32">
        <v>102816468</v>
      </c>
    </row>
    <row r="8" spans="1:12" ht="13.5" x14ac:dyDescent="0.25">
      <c r="A8" s="28" t="s">
        <v>24</v>
      </c>
      <c r="B8" s="21" t="s">
        <v>22</v>
      </c>
      <c r="C8" s="29">
        <v>26623492</v>
      </c>
      <c r="D8" s="29">
        <v>27837377</v>
      </c>
      <c r="E8" s="30">
        <v>29240123</v>
      </c>
      <c r="F8" s="31">
        <v>30864387</v>
      </c>
      <c r="G8" s="29">
        <v>32370798</v>
      </c>
      <c r="H8" s="32">
        <v>32370798</v>
      </c>
      <c r="I8" s="30">
        <v>30709119</v>
      </c>
      <c r="J8" s="33">
        <v>34280675</v>
      </c>
      <c r="K8" s="29">
        <v>35518987</v>
      </c>
      <c r="L8" s="32">
        <v>37152860</v>
      </c>
    </row>
    <row r="9" spans="1:12" ht="13.5" x14ac:dyDescent="0.25">
      <c r="A9" s="28" t="s">
        <v>25</v>
      </c>
      <c r="B9" s="21" t="s">
        <v>22</v>
      </c>
      <c r="C9" s="29">
        <v>25880828</v>
      </c>
      <c r="D9" s="29">
        <v>24681944</v>
      </c>
      <c r="E9" s="30">
        <v>28465919</v>
      </c>
      <c r="F9" s="31">
        <v>30029458</v>
      </c>
      <c r="G9" s="29">
        <v>31413434</v>
      </c>
      <c r="H9" s="32">
        <v>31413434</v>
      </c>
      <c r="I9" s="30">
        <v>30810447</v>
      </c>
      <c r="J9" s="33">
        <v>35003989</v>
      </c>
      <c r="K9" s="29">
        <v>36285589</v>
      </c>
      <c r="L9" s="32">
        <v>37954725</v>
      </c>
    </row>
    <row r="10" spans="1:12" ht="13.5" x14ac:dyDescent="0.25">
      <c r="A10" s="28" t="s">
        <v>26</v>
      </c>
      <c r="B10" s="21" t="s">
        <v>19</v>
      </c>
      <c r="C10" s="29">
        <v>4818385</v>
      </c>
      <c r="D10" s="29">
        <v>5751945</v>
      </c>
      <c r="E10" s="30">
        <v>6235642</v>
      </c>
      <c r="F10" s="31">
        <v>39358519</v>
      </c>
      <c r="G10" s="29">
        <v>38601582</v>
      </c>
      <c r="H10" s="32">
        <v>38601582</v>
      </c>
      <c r="I10" s="30">
        <v>32801106</v>
      </c>
      <c r="J10" s="33">
        <v>28290880</v>
      </c>
      <c r="K10" s="29">
        <v>43505781</v>
      </c>
      <c r="L10" s="32">
        <v>34314248</v>
      </c>
    </row>
    <row r="11" spans="1:12" ht="13.5" x14ac:dyDescent="0.25">
      <c r="A11" s="28" t="s">
        <v>27</v>
      </c>
      <c r="B11" s="21" t="s">
        <v>19</v>
      </c>
      <c r="C11" s="29">
        <v>3630328</v>
      </c>
      <c r="D11" s="29">
        <v>3997065</v>
      </c>
      <c r="E11" s="30">
        <v>4085719</v>
      </c>
      <c r="F11" s="31">
        <v>4032719</v>
      </c>
      <c r="G11" s="29">
        <v>4032719</v>
      </c>
      <c r="H11" s="32">
        <v>4032719</v>
      </c>
      <c r="I11" s="30">
        <v>3988270</v>
      </c>
      <c r="J11" s="33">
        <v>4387360</v>
      </c>
      <c r="K11" s="29">
        <v>4589179</v>
      </c>
      <c r="L11" s="32">
        <v>4800281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10484027</v>
      </c>
      <c r="D13" s="29">
        <v>14008624</v>
      </c>
      <c r="E13" s="30">
        <v>22278144</v>
      </c>
      <c r="F13" s="31">
        <v>14751081</v>
      </c>
      <c r="G13" s="29">
        <v>21043958</v>
      </c>
      <c r="H13" s="32">
        <v>21043958</v>
      </c>
      <c r="I13" s="30">
        <v>26964968</v>
      </c>
      <c r="J13" s="33">
        <v>21043958</v>
      </c>
      <c r="K13" s="29">
        <v>22011981</v>
      </c>
      <c r="L13" s="32">
        <v>23024531</v>
      </c>
    </row>
    <row r="14" spans="1:12" ht="13.5" x14ac:dyDescent="0.25">
      <c r="A14" s="28" t="s">
        <v>30</v>
      </c>
      <c r="B14" s="21" t="s">
        <v>19</v>
      </c>
      <c r="C14" s="29">
        <v>3209892</v>
      </c>
      <c r="D14" s="29">
        <v>1982445</v>
      </c>
      <c r="E14" s="30">
        <v>2014369</v>
      </c>
      <c r="F14" s="31">
        <v>1826291</v>
      </c>
      <c r="G14" s="29">
        <v>1826291</v>
      </c>
      <c r="H14" s="32">
        <v>1826291</v>
      </c>
      <c r="I14" s="30">
        <v>2131447</v>
      </c>
      <c r="J14" s="33">
        <v>1915779</v>
      </c>
      <c r="K14" s="29">
        <v>2003905</v>
      </c>
      <c r="L14" s="32">
        <v>2096085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5756265</v>
      </c>
      <c r="D17" s="34">
        <v>4666790</v>
      </c>
      <c r="E17" s="37">
        <v>5886081</v>
      </c>
      <c r="F17" s="39">
        <v>6938143</v>
      </c>
      <c r="G17" s="34">
        <v>7413022</v>
      </c>
      <c r="H17" s="37">
        <v>7413022</v>
      </c>
      <c r="I17" s="40">
        <v>6937075</v>
      </c>
      <c r="J17" s="39">
        <v>7745922</v>
      </c>
      <c r="K17" s="34">
        <v>8102234</v>
      </c>
      <c r="L17" s="37">
        <v>8474938</v>
      </c>
    </row>
    <row r="18" spans="1:12" ht="13.5" x14ac:dyDescent="0.25">
      <c r="A18" s="28" t="s">
        <v>34</v>
      </c>
      <c r="B18" s="21" t="s">
        <v>19</v>
      </c>
      <c r="C18" s="34">
        <v>42133</v>
      </c>
      <c r="D18" s="34">
        <v>62013</v>
      </c>
      <c r="E18" s="37">
        <v>70929</v>
      </c>
      <c r="F18" s="39">
        <v>45480</v>
      </c>
      <c r="G18" s="34">
        <v>96349</v>
      </c>
      <c r="H18" s="37">
        <v>96349</v>
      </c>
      <c r="I18" s="41">
        <v>134136</v>
      </c>
      <c r="J18" s="39">
        <v>100295</v>
      </c>
      <c r="K18" s="34">
        <v>104909</v>
      </c>
      <c r="L18" s="37">
        <v>109735</v>
      </c>
    </row>
    <row r="19" spans="1:12" ht="13.5" x14ac:dyDescent="0.25">
      <c r="A19" s="28" t="s">
        <v>35</v>
      </c>
      <c r="B19" s="21" t="s">
        <v>19</v>
      </c>
      <c r="C19" s="34">
        <v>6380443</v>
      </c>
      <c r="D19" s="34">
        <v>8221007</v>
      </c>
      <c r="E19" s="37">
        <v>7911866</v>
      </c>
      <c r="F19" s="39">
        <v>6022888</v>
      </c>
      <c r="G19" s="34">
        <v>6598156</v>
      </c>
      <c r="H19" s="37">
        <v>6598156</v>
      </c>
      <c r="I19" s="41">
        <v>4319024</v>
      </c>
      <c r="J19" s="39">
        <v>1092103</v>
      </c>
      <c r="K19" s="34">
        <v>1142339</v>
      </c>
      <c r="L19" s="37">
        <v>1194886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227433929</v>
      </c>
      <c r="D21" s="34">
        <v>245277157</v>
      </c>
      <c r="E21" s="37">
        <v>258427094</v>
      </c>
      <c r="F21" s="39">
        <v>304253695</v>
      </c>
      <c r="G21" s="34">
        <v>313942594</v>
      </c>
      <c r="H21" s="37">
        <v>313942594</v>
      </c>
      <c r="I21" s="41">
        <v>311562847</v>
      </c>
      <c r="J21" s="39">
        <v>336224732</v>
      </c>
      <c r="K21" s="34">
        <v>344474767</v>
      </c>
      <c r="L21" s="37">
        <v>360320606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108739352</v>
      </c>
      <c r="D23" s="34">
        <v>196729</v>
      </c>
      <c r="E23" s="37">
        <v>89064073</v>
      </c>
      <c r="F23" s="39">
        <v>99090019</v>
      </c>
      <c r="G23" s="34">
        <v>99090019</v>
      </c>
      <c r="H23" s="37">
        <v>99090019</v>
      </c>
      <c r="I23" s="41">
        <v>75987224</v>
      </c>
      <c r="J23" s="39">
        <v>98644390</v>
      </c>
      <c r="K23" s="34">
        <v>103182032</v>
      </c>
      <c r="L23" s="37">
        <v>107928405</v>
      </c>
    </row>
    <row r="24" spans="1:12" ht="13.5" x14ac:dyDescent="0.25">
      <c r="A24" s="28" t="s">
        <v>40</v>
      </c>
      <c r="B24" s="21" t="s">
        <v>19</v>
      </c>
      <c r="C24" s="34">
        <v>1548669</v>
      </c>
      <c r="D24" s="34">
        <v>1403756</v>
      </c>
      <c r="E24" s="37">
        <v>1378195</v>
      </c>
      <c r="F24" s="39">
        <v>1742814</v>
      </c>
      <c r="G24" s="34">
        <v>1742814</v>
      </c>
      <c r="H24" s="37">
        <v>1742814</v>
      </c>
      <c r="I24" s="41">
        <v>1400001</v>
      </c>
      <c r="J24" s="39">
        <v>1525706</v>
      </c>
      <c r="K24" s="34">
        <v>1595889</v>
      </c>
      <c r="L24" s="37">
        <v>1669300</v>
      </c>
    </row>
    <row r="25" spans="1:12" ht="13.5" x14ac:dyDescent="0.25">
      <c r="A25" s="28" t="s">
        <v>41</v>
      </c>
      <c r="B25" s="21" t="s">
        <v>19</v>
      </c>
      <c r="C25" s="34">
        <v>177944792</v>
      </c>
      <c r="D25" s="34">
        <v>145369401</v>
      </c>
      <c r="E25" s="37">
        <v>156873334</v>
      </c>
      <c r="F25" s="39">
        <v>150239391</v>
      </c>
      <c r="G25" s="34">
        <v>151320558</v>
      </c>
      <c r="H25" s="37">
        <v>151320558</v>
      </c>
      <c r="I25" s="41">
        <v>145451704</v>
      </c>
      <c r="J25" s="39">
        <v>164365348</v>
      </c>
      <c r="K25" s="34">
        <v>166171260</v>
      </c>
      <c r="L25" s="37">
        <v>172050435</v>
      </c>
    </row>
    <row r="26" spans="1:12" ht="13.5" x14ac:dyDescent="0.25">
      <c r="A26" s="28" t="s">
        <v>28</v>
      </c>
      <c r="B26" s="21" t="s">
        <v>19</v>
      </c>
      <c r="C26" s="34">
        <v>4416417</v>
      </c>
      <c r="D26" s="34">
        <v>5444048</v>
      </c>
      <c r="E26" s="37">
        <v>7738220</v>
      </c>
      <c r="F26" s="39">
        <v>5732582</v>
      </c>
      <c r="G26" s="34">
        <v>10604918</v>
      </c>
      <c r="H26" s="37">
        <v>10604918</v>
      </c>
      <c r="I26" s="41">
        <v>10687133</v>
      </c>
      <c r="J26" s="39">
        <v>10822859</v>
      </c>
      <c r="K26" s="34">
        <v>11320711</v>
      </c>
      <c r="L26" s="37">
        <v>11841464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542176</v>
      </c>
      <c r="D29" s="34">
        <v>92187</v>
      </c>
      <c r="E29" s="37">
        <v>2104933</v>
      </c>
      <c r="F29" s="39">
        <v>500000</v>
      </c>
      <c r="G29" s="34">
        <v>500000</v>
      </c>
      <c r="H29" s="37">
        <v>500000</v>
      </c>
      <c r="I29" s="41">
        <v>38765</v>
      </c>
      <c r="J29" s="39">
        <v>1000000</v>
      </c>
      <c r="K29" s="34">
        <v>1000000</v>
      </c>
      <c r="L29" s="37">
        <v>1000000</v>
      </c>
    </row>
    <row r="30" spans="1:12" ht="13.5" x14ac:dyDescent="0.25">
      <c r="A30" s="28" t="s">
        <v>44</v>
      </c>
      <c r="B30" s="21" t="s">
        <v>19</v>
      </c>
      <c r="C30" s="34">
        <v>1373218</v>
      </c>
      <c r="D30" s="34">
        <v>0</v>
      </c>
      <c r="E30" s="37">
        <v>61622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956514696</v>
      </c>
      <c r="D32" s="52">
        <f t="shared" ref="D32:L32" si="0">SUM(D6:D19)+SUM(D21:D31)</f>
        <v>876691167</v>
      </c>
      <c r="E32" s="53">
        <f t="shared" si="0"/>
        <v>1010105331</v>
      </c>
      <c r="F32" s="54">
        <f t="shared" si="0"/>
        <v>1164594322</v>
      </c>
      <c r="G32" s="52">
        <f t="shared" si="0"/>
        <v>1168729396</v>
      </c>
      <c r="H32" s="55">
        <f t="shared" si="0"/>
        <v>1168729396</v>
      </c>
      <c r="I32" s="56">
        <f t="shared" si="0"/>
        <v>1129967597</v>
      </c>
      <c r="J32" s="57">
        <f t="shared" si="0"/>
        <v>1253643989</v>
      </c>
      <c r="K32" s="52">
        <f t="shared" si="0"/>
        <v>1310603724</v>
      </c>
      <c r="L32" s="53">
        <f t="shared" si="0"/>
        <v>1357887992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279130373</v>
      </c>
      <c r="D34" s="34">
        <v>273731854</v>
      </c>
      <c r="E34" s="37">
        <v>287863759</v>
      </c>
      <c r="F34" s="38">
        <v>305558192</v>
      </c>
      <c r="G34" s="34">
        <v>313339507</v>
      </c>
      <c r="H34" s="40">
        <v>313339507</v>
      </c>
      <c r="I34" s="41">
        <v>301318719</v>
      </c>
      <c r="J34" s="39">
        <v>325141735</v>
      </c>
      <c r="K34" s="34">
        <v>334010267</v>
      </c>
      <c r="L34" s="37">
        <v>349389108</v>
      </c>
    </row>
    <row r="35" spans="1:12" ht="13.5" x14ac:dyDescent="0.25">
      <c r="A35" s="28" t="s">
        <v>49</v>
      </c>
      <c r="B35" s="21" t="s">
        <v>19</v>
      </c>
      <c r="C35" s="34">
        <v>8781009</v>
      </c>
      <c r="D35" s="34">
        <v>9027469</v>
      </c>
      <c r="E35" s="37">
        <v>9787116</v>
      </c>
      <c r="F35" s="38">
        <v>10081756</v>
      </c>
      <c r="G35" s="34">
        <v>10454233</v>
      </c>
      <c r="H35" s="40">
        <v>10454233</v>
      </c>
      <c r="I35" s="41">
        <v>9821273</v>
      </c>
      <c r="J35" s="39">
        <v>11003414</v>
      </c>
      <c r="K35" s="34">
        <v>11509570</v>
      </c>
      <c r="L35" s="37">
        <v>12039011</v>
      </c>
    </row>
    <row r="36" spans="1:12" ht="13.5" x14ac:dyDescent="0.25">
      <c r="A36" s="28" t="s">
        <v>50</v>
      </c>
      <c r="B36" s="21" t="s">
        <v>22</v>
      </c>
      <c r="C36" s="34">
        <v>199242027</v>
      </c>
      <c r="D36" s="34">
        <v>218750263</v>
      </c>
      <c r="E36" s="37">
        <v>208704249</v>
      </c>
      <c r="F36" s="39">
        <v>293304290</v>
      </c>
      <c r="G36" s="34">
        <v>282612104</v>
      </c>
      <c r="H36" s="37">
        <v>282612104</v>
      </c>
      <c r="I36" s="41">
        <v>251608224</v>
      </c>
      <c r="J36" s="39">
        <v>318560364</v>
      </c>
      <c r="K36" s="34">
        <v>343787608</v>
      </c>
      <c r="L36" s="37">
        <v>363199837</v>
      </c>
    </row>
    <row r="37" spans="1:12" ht="13.5" x14ac:dyDescent="0.25">
      <c r="A37" s="28" t="s">
        <v>51</v>
      </c>
      <c r="B37" s="21" t="s">
        <v>52</v>
      </c>
      <c r="C37" s="34">
        <v>41934779</v>
      </c>
      <c r="D37" s="34">
        <v>40534905</v>
      </c>
      <c r="E37" s="37">
        <v>51988196</v>
      </c>
      <c r="F37" s="39">
        <v>54053315</v>
      </c>
      <c r="G37" s="34">
        <v>56814376</v>
      </c>
      <c r="H37" s="37">
        <v>56814376</v>
      </c>
      <c r="I37" s="41">
        <v>49095460</v>
      </c>
      <c r="J37" s="39">
        <v>59983466</v>
      </c>
      <c r="K37" s="34">
        <v>61187655</v>
      </c>
      <c r="L37" s="37">
        <v>63806345</v>
      </c>
    </row>
    <row r="38" spans="1:12" ht="13.5" x14ac:dyDescent="0.25">
      <c r="A38" s="28" t="s">
        <v>53</v>
      </c>
      <c r="B38" s="21" t="s">
        <v>54</v>
      </c>
      <c r="C38" s="34">
        <v>142236937</v>
      </c>
      <c r="D38" s="34">
        <v>50220351</v>
      </c>
      <c r="E38" s="37">
        <v>55600952</v>
      </c>
      <c r="F38" s="38">
        <v>149729891</v>
      </c>
      <c r="G38" s="34">
        <v>159976360</v>
      </c>
      <c r="H38" s="40">
        <v>159976360</v>
      </c>
      <c r="I38" s="41">
        <v>80704345</v>
      </c>
      <c r="J38" s="39">
        <v>165600503</v>
      </c>
      <c r="K38" s="34">
        <v>171927355</v>
      </c>
      <c r="L38" s="37">
        <v>179836017</v>
      </c>
    </row>
    <row r="39" spans="1:12" ht="13.5" x14ac:dyDescent="0.25">
      <c r="A39" s="28" t="s">
        <v>55</v>
      </c>
      <c r="B39" s="21" t="s">
        <v>19</v>
      </c>
      <c r="C39" s="34">
        <v>39992667</v>
      </c>
      <c r="D39" s="34">
        <v>0</v>
      </c>
      <c r="E39" s="37">
        <v>43687570</v>
      </c>
      <c r="F39" s="39">
        <v>49118855</v>
      </c>
      <c r="G39" s="34">
        <v>67770103</v>
      </c>
      <c r="H39" s="37">
        <v>67770103</v>
      </c>
      <c r="I39" s="41">
        <v>58017999</v>
      </c>
      <c r="J39" s="39">
        <v>58383147</v>
      </c>
      <c r="K39" s="34">
        <v>60196627</v>
      </c>
      <c r="L39" s="37">
        <v>62077176</v>
      </c>
    </row>
    <row r="40" spans="1:12" ht="13.5" x14ac:dyDescent="0.25">
      <c r="A40" s="28" t="s">
        <v>28</v>
      </c>
      <c r="B40" s="21" t="s">
        <v>19</v>
      </c>
      <c r="C40" s="34">
        <v>23154268</v>
      </c>
      <c r="D40" s="34">
        <v>23293936</v>
      </c>
      <c r="E40" s="37">
        <v>28427632</v>
      </c>
      <c r="F40" s="38">
        <v>31848485</v>
      </c>
      <c r="G40" s="34">
        <v>37564791</v>
      </c>
      <c r="H40" s="40">
        <v>37564791</v>
      </c>
      <c r="I40" s="41">
        <v>38896444</v>
      </c>
      <c r="J40" s="39">
        <v>34930633</v>
      </c>
      <c r="K40" s="34">
        <v>30099468</v>
      </c>
      <c r="L40" s="37">
        <v>24930787</v>
      </c>
    </row>
    <row r="41" spans="1:12" ht="13.5" x14ac:dyDescent="0.25">
      <c r="A41" s="28" t="s">
        <v>56</v>
      </c>
      <c r="B41" s="21" t="s">
        <v>19</v>
      </c>
      <c r="C41" s="34">
        <v>161885196</v>
      </c>
      <c r="D41" s="34">
        <v>141973913</v>
      </c>
      <c r="E41" s="37">
        <v>167702216</v>
      </c>
      <c r="F41" s="38">
        <v>185406105</v>
      </c>
      <c r="G41" s="34">
        <v>161162619</v>
      </c>
      <c r="H41" s="40">
        <v>161162619</v>
      </c>
      <c r="I41" s="41">
        <v>144020163</v>
      </c>
      <c r="J41" s="39">
        <v>170937633</v>
      </c>
      <c r="K41" s="34">
        <v>169506670</v>
      </c>
      <c r="L41" s="37">
        <v>163412373</v>
      </c>
    </row>
    <row r="42" spans="1:12" ht="13.5" x14ac:dyDescent="0.25">
      <c r="A42" s="28" t="s">
        <v>57</v>
      </c>
      <c r="B42" s="21" t="s">
        <v>19</v>
      </c>
      <c r="C42" s="34">
        <v>5987953</v>
      </c>
      <c r="D42" s="34">
        <v>1542875</v>
      </c>
      <c r="E42" s="37">
        <v>1668952</v>
      </c>
      <c r="F42" s="39">
        <v>1457448</v>
      </c>
      <c r="G42" s="34">
        <v>2146588</v>
      </c>
      <c r="H42" s="37">
        <v>2146588</v>
      </c>
      <c r="I42" s="41">
        <v>1118248</v>
      </c>
      <c r="J42" s="39">
        <v>1122870</v>
      </c>
      <c r="K42" s="34">
        <v>884410</v>
      </c>
      <c r="L42" s="37">
        <v>896481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1783929</v>
      </c>
      <c r="G43" s="34">
        <v>1783929</v>
      </c>
      <c r="H43" s="40">
        <v>1783929</v>
      </c>
      <c r="I43" s="41">
        <v>0</v>
      </c>
      <c r="J43" s="39">
        <v>1298772</v>
      </c>
      <c r="K43" s="34">
        <v>1562293</v>
      </c>
      <c r="L43" s="37">
        <v>1634158</v>
      </c>
    </row>
    <row r="44" spans="1:12" ht="13.5" x14ac:dyDescent="0.25">
      <c r="A44" s="28" t="s">
        <v>59</v>
      </c>
      <c r="B44" s="21" t="s">
        <v>19</v>
      </c>
      <c r="C44" s="34">
        <v>51218606</v>
      </c>
      <c r="D44" s="34">
        <v>57902163</v>
      </c>
      <c r="E44" s="37">
        <v>60141914</v>
      </c>
      <c r="F44" s="39">
        <v>73456092</v>
      </c>
      <c r="G44" s="34">
        <v>73779637</v>
      </c>
      <c r="H44" s="37">
        <v>73779637</v>
      </c>
      <c r="I44" s="41">
        <v>74561827</v>
      </c>
      <c r="J44" s="39">
        <v>81766271</v>
      </c>
      <c r="K44" s="34">
        <v>83590962</v>
      </c>
      <c r="L44" s="37">
        <v>86916682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1221132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953563815</v>
      </c>
      <c r="D47" s="52">
        <f t="shared" ref="D47:L47" si="1">SUM(D34:D46)</f>
        <v>816977729</v>
      </c>
      <c r="E47" s="53">
        <f t="shared" si="1"/>
        <v>916793688</v>
      </c>
      <c r="F47" s="54">
        <f t="shared" si="1"/>
        <v>1155798358</v>
      </c>
      <c r="G47" s="52">
        <f t="shared" si="1"/>
        <v>1167404247</v>
      </c>
      <c r="H47" s="53">
        <f t="shared" si="1"/>
        <v>1167404247</v>
      </c>
      <c r="I47" s="56">
        <f t="shared" si="1"/>
        <v>1009162702</v>
      </c>
      <c r="J47" s="57">
        <f t="shared" si="1"/>
        <v>1228728808</v>
      </c>
      <c r="K47" s="52">
        <f t="shared" si="1"/>
        <v>1268262885</v>
      </c>
      <c r="L47" s="53">
        <f t="shared" si="1"/>
        <v>1308137975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2950881</v>
      </c>
      <c r="D48" s="61">
        <f t="shared" si="2"/>
        <v>59713438</v>
      </c>
      <c r="E48" s="62">
        <f t="shared" si="2"/>
        <v>93311643</v>
      </c>
      <c r="F48" s="63">
        <f t="shared" si="2"/>
        <v>8795964</v>
      </c>
      <c r="G48" s="61">
        <f t="shared" si="2"/>
        <v>1325149</v>
      </c>
      <c r="H48" s="62">
        <f t="shared" si="2"/>
        <v>1325149</v>
      </c>
      <c r="I48" s="64">
        <f t="shared" si="2"/>
        <v>120804895</v>
      </c>
      <c r="J48" s="65">
        <f t="shared" si="2"/>
        <v>24915181</v>
      </c>
      <c r="K48" s="61">
        <f t="shared" si="2"/>
        <v>42340839</v>
      </c>
      <c r="L48" s="62">
        <f t="shared" si="2"/>
        <v>49750017</v>
      </c>
    </row>
    <row r="49" spans="1:12" ht="25.5" x14ac:dyDescent="0.25">
      <c r="A49" s="66" t="s">
        <v>64</v>
      </c>
      <c r="B49" s="21" t="s">
        <v>65</v>
      </c>
      <c r="C49" s="34">
        <v>46418922</v>
      </c>
      <c r="D49" s="34">
        <v>44482038</v>
      </c>
      <c r="E49" s="37">
        <v>34245537</v>
      </c>
      <c r="F49" s="39">
        <v>78183609</v>
      </c>
      <c r="G49" s="34">
        <v>84014681</v>
      </c>
      <c r="H49" s="37">
        <v>84014681</v>
      </c>
      <c r="I49" s="41">
        <v>64673929</v>
      </c>
      <c r="J49" s="39">
        <v>65521652</v>
      </c>
      <c r="K49" s="34">
        <v>79116740</v>
      </c>
      <c r="L49" s="37">
        <v>74352565</v>
      </c>
    </row>
    <row r="50" spans="1:12" ht="13.5" x14ac:dyDescent="0.25">
      <c r="A50" s="66" t="s">
        <v>66</v>
      </c>
      <c r="B50" s="21" t="s">
        <v>65</v>
      </c>
      <c r="C50" s="34">
        <v>1169063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50538866</v>
      </c>
      <c r="D51" s="68">
        <f t="shared" si="3"/>
        <v>104195476</v>
      </c>
      <c r="E51" s="69">
        <f t="shared" si="3"/>
        <v>127557180</v>
      </c>
      <c r="F51" s="70">
        <f t="shared" si="3"/>
        <v>86979573</v>
      </c>
      <c r="G51" s="68">
        <f t="shared" si="3"/>
        <v>85339830</v>
      </c>
      <c r="H51" s="69">
        <f t="shared" si="3"/>
        <v>85339830</v>
      </c>
      <c r="I51" s="71">
        <f t="shared" si="3"/>
        <v>185478824</v>
      </c>
      <c r="J51" s="72">
        <f t="shared" si="3"/>
        <v>90436833</v>
      </c>
      <c r="K51" s="68">
        <f t="shared" si="3"/>
        <v>121457579</v>
      </c>
      <c r="L51" s="69">
        <f t="shared" si="3"/>
        <v>124102582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50538866</v>
      </c>
      <c r="D53" s="79">
        <f t="shared" ref="D53:L53" si="4">+D51-D52</f>
        <v>104195476</v>
      </c>
      <c r="E53" s="80">
        <f t="shared" si="4"/>
        <v>127557180</v>
      </c>
      <c r="F53" s="81">
        <f t="shared" si="4"/>
        <v>86979573</v>
      </c>
      <c r="G53" s="79">
        <f t="shared" si="4"/>
        <v>85339830</v>
      </c>
      <c r="H53" s="80">
        <f t="shared" si="4"/>
        <v>85339830</v>
      </c>
      <c r="I53" s="82">
        <f t="shared" si="4"/>
        <v>185478824</v>
      </c>
      <c r="J53" s="83">
        <f t="shared" si="4"/>
        <v>90436833</v>
      </c>
      <c r="K53" s="79">
        <f t="shared" si="4"/>
        <v>121457579</v>
      </c>
      <c r="L53" s="80">
        <f t="shared" si="4"/>
        <v>124102582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50538866</v>
      </c>
      <c r="D56" s="68">
        <f t="shared" ref="D56:L56" si="5">SUM(D53:D55)</f>
        <v>104195476</v>
      </c>
      <c r="E56" s="69">
        <f t="shared" si="5"/>
        <v>127557180</v>
      </c>
      <c r="F56" s="70">
        <f t="shared" si="5"/>
        <v>86979573</v>
      </c>
      <c r="G56" s="68">
        <f t="shared" si="5"/>
        <v>85339830</v>
      </c>
      <c r="H56" s="69">
        <f t="shared" si="5"/>
        <v>85339830</v>
      </c>
      <c r="I56" s="71">
        <f t="shared" si="5"/>
        <v>185478824</v>
      </c>
      <c r="J56" s="72">
        <f t="shared" si="5"/>
        <v>90436833</v>
      </c>
      <c r="K56" s="68">
        <f t="shared" si="5"/>
        <v>121457579</v>
      </c>
      <c r="L56" s="69">
        <f t="shared" si="5"/>
        <v>124102582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50538866</v>
      </c>
      <c r="D59" s="87">
        <f t="shared" ref="D59:L59" si="6">SUM(D56:D58)</f>
        <v>104195476</v>
      </c>
      <c r="E59" s="88">
        <f t="shared" si="6"/>
        <v>127557180</v>
      </c>
      <c r="F59" s="89">
        <f t="shared" si="6"/>
        <v>86979573</v>
      </c>
      <c r="G59" s="87">
        <f t="shared" si="6"/>
        <v>85339830</v>
      </c>
      <c r="H59" s="90">
        <f t="shared" si="6"/>
        <v>85339830</v>
      </c>
      <c r="I59" s="91">
        <f t="shared" si="6"/>
        <v>185478824</v>
      </c>
      <c r="J59" s="92">
        <f t="shared" si="6"/>
        <v>90436833</v>
      </c>
      <c r="K59" s="87">
        <f t="shared" si="6"/>
        <v>121457579</v>
      </c>
      <c r="L59" s="88">
        <f t="shared" si="6"/>
        <v>124102582</v>
      </c>
    </row>
    <row r="60" spans="1:12" ht="13.5" x14ac:dyDescent="0.25">
      <c r="A60" s="1" t="s">
        <v>107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111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112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101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37688162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8334128</v>
      </c>
      <c r="D10" s="29">
        <v>12069890</v>
      </c>
      <c r="E10" s="30">
        <v>15180760</v>
      </c>
      <c r="F10" s="31">
        <v>26779145</v>
      </c>
      <c r="G10" s="29">
        <v>15586338</v>
      </c>
      <c r="H10" s="32">
        <v>15586338</v>
      </c>
      <c r="I10" s="30">
        <v>11675117</v>
      </c>
      <c r="J10" s="33">
        <v>16874622</v>
      </c>
      <c r="K10" s="29">
        <v>18941314</v>
      </c>
      <c r="L10" s="32">
        <v>21899320</v>
      </c>
    </row>
    <row r="11" spans="1:12" ht="13.5" x14ac:dyDescent="0.25">
      <c r="A11" s="28" t="s">
        <v>27</v>
      </c>
      <c r="B11" s="21" t="s">
        <v>19</v>
      </c>
      <c r="C11" s="29">
        <v>166958232</v>
      </c>
      <c r="D11" s="29">
        <v>183028161</v>
      </c>
      <c r="E11" s="30">
        <v>188139546</v>
      </c>
      <c r="F11" s="31">
        <v>214389000</v>
      </c>
      <c r="G11" s="29">
        <v>20424783</v>
      </c>
      <c r="H11" s="32">
        <v>20424783</v>
      </c>
      <c r="I11" s="30">
        <v>18489387</v>
      </c>
      <c r="J11" s="33">
        <v>24214000</v>
      </c>
      <c r="K11" s="29">
        <v>24646000</v>
      </c>
      <c r="L11" s="32">
        <v>25555000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2764875</v>
      </c>
      <c r="D13" s="29">
        <v>2751130</v>
      </c>
      <c r="E13" s="30">
        <v>4189182</v>
      </c>
      <c r="F13" s="31">
        <v>3370800</v>
      </c>
      <c r="G13" s="29">
        <v>5648832</v>
      </c>
      <c r="H13" s="32">
        <v>5648832</v>
      </c>
      <c r="I13" s="30">
        <v>5222322</v>
      </c>
      <c r="J13" s="33">
        <v>6224259</v>
      </c>
      <c r="K13" s="29">
        <v>6945869</v>
      </c>
      <c r="L13" s="32">
        <v>7610180</v>
      </c>
    </row>
    <row r="14" spans="1:12" ht="13.5" x14ac:dyDescent="0.25">
      <c r="A14" s="28" t="s">
        <v>30</v>
      </c>
      <c r="B14" s="21" t="s">
        <v>19</v>
      </c>
      <c r="C14" s="29">
        <v>8822094</v>
      </c>
      <c r="D14" s="29">
        <v>8270546</v>
      </c>
      <c r="E14" s="30">
        <v>10253221</v>
      </c>
      <c r="F14" s="31">
        <v>10133600</v>
      </c>
      <c r="G14" s="29">
        <v>10263395</v>
      </c>
      <c r="H14" s="32">
        <v>10263395</v>
      </c>
      <c r="I14" s="30">
        <v>11402188</v>
      </c>
      <c r="J14" s="33">
        <v>12016629</v>
      </c>
      <c r="K14" s="29">
        <v>14450000</v>
      </c>
      <c r="L14" s="32">
        <v>17000000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1031290</v>
      </c>
      <c r="D16" s="34">
        <v>482975</v>
      </c>
      <c r="E16" s="35">
        <v>573309</v>
      </c>
      <c r="F16" s="36">
        <v>626653</v>
      </c>
      <c r="G16" s="34">
        <v>472173</v>
      </c>
      <c r="H16" s="37">
        <v>472173</v>
      </c>
      <c r="I16" s="38">
        <v>517405</v>
      </c>
      <c r="J16" s="36">
        <v>495309</v>
      </c>
      <c r="K16" s="34">
        <v>750000</v>
      </c>
      <c r="L16" s="37">
        <v>1000000</v>
      </c>
    </row>
    <row r="17" spans="1:12" ht="13.5" x14ac:dyDescent="0.25">
      <c r="A17" s="28" t="s">
        <v>33</v>
      </c>
      <c r="B17" s="21" t="s">
        <v>19</v>
      </c>
      <c r="C17" s="34">
        <v>987299</v>
      </c>
      <c r="D17" s="34">
        <v>1039399</v>
      </c>
      <c r="E17" s="37">
        <v>1315140</v>
      </c>
      <c r="F17" s="39">
        <v>3376870</v>
      </c>
      <c r="G17" s="34">
        <v>1571271</v>
      </c>
      <c r="H17" s="37">
        <v>1571271</v>
      </c>
      <c r="I17" s="40">
        <v>1593910</v>
      </c>
      <c r="J17" s="39">
        <v>1762890</v>
      </c>
      <c r="K17" s="34">
        <v>2424300</v>
      </c>
      <c r="L17" s="37">
        <v>3000000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10685055</v>
      </c>
      <c r="D19" s="34">
        <v>5137372</v>
      </c>
      <c r="E19" s="37">
        <v>6385237</v>
      </c>
      <c r="F19" s="39">
        <v>9386256</v>
      </c>
      <c r="G19" s="34">
        <v>201293708</v>
      </c>
      <c r="H19" s="37">
        <v>201293708</v>
      </c>
      <c r="I19" s="41">
        <v>193945742</v>
      </c>
      <c r="J19" s="39">
        <v>201315622</v>
      </c>
      <c r="K19" s="34">
        <v>217189011</v>
      </c>
      <c r="L19" s="37">
        <v>215371873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-1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88666</v>
      </c>
      <c r="D24" s="34">
        <v>80239</v>
      </c>
      <c r="E24" s="37">
        <v>77961</v>
      </c>
      <c r="F24" s="39">
        <v>182560</v>
      </c>
      <c r="G24" s="34">
        <v>67613</v>
      </c>
      <c r="H24" s="37">
        <v>67613</v>
      </c>
      <c r="I24" s="41">
        <v>67726</v>
      </c>
      <c r="J24" s="39">
        <v>70926</v>
      </c>
      <c r="K24" s="34">
        <v>74189</v>
      </c>
      <c r="L24" s="37">
        <v>77601</v>
      </c>
    </row>
    <row r="25" spans="1:12" ht="13.5" x14ac:dyDescent="0.25">
      <c r="A25" s="28" t="s">
        <v>41</v>
      </c>
      <c r="B25" s="21" t="s">
        <v>19</v>
      </c>
      <c r="C25" s="34">
        <v>36347928</v>
      </c>
      <c r="D25" s="34">
        <v>183567373</v>
      </c>
      <c r="E25" s="37">
        <v>189809915</v>
      </c>
      <c r="F25" s="39">
        <v>212004184</v>
      </c>
      <c r="G25" s="34">
        <v>213305160</v>
      </c>
      <c r="H25" s="37">
        <v>213305160</v>
      </c>
      <c r="I25" s="41">
        <v>193757473</v>
      </c>
      <c r="J25" s="39">
        <v>214786393</v>
      </c>
      <c r="K25" s="34">
        <v>218837393</v>
      </c>
      <c r="L25" s="37">
        <v>226034393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142990000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8377</v>
      </c>
      <c r="E30" s="37">
        <v>-3743</v>
      </c>
      <c r="F30" s="38">
        <v>0</v>
      </c>
      <c r="G30" s="34">
        <v>0</v>
      </c>
      <c r="H30" s="37">
        <v>0</v>
      </c>
      <c r="I30" s="41">
        <v>25555</v>
      </c>
      <c r="J30" s="39">
        <v>-1342707</v>
      </c>
      <c r="K30" s="34">
        <v>-1428824</v>
      </c>
      <c r="L30" s="37">
        <v>-1520411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379009567</v>
      </c>
      <c r="D32" s="52">
        <f t="shared" ref="D32:L32" si="0">SUM(D6:D19)+SUM(D21:D31)</f>
        <v>396435462</v>
      </c>
      <c r="E32" s="53">
        <f t="shared" si="0"/>
        <v>415920528</v>
      </c>
      <c r="F32" s="54">
        <f t="shared" si="0"/>
        <v>517937230</v>
      </c>
      <c r="G32" s="52">
        <f t="shared" si="0"/>
        <v>468633273</v>
      </c>
      <c r="H32" s="55">
        <f t="shared" si="0"/>
        <v>468633273</v>
      </c>
      <c r="I32" s="56">
        <f t="shared" si="0"/>
        <v>436696824</v>
      </c>
      <c r="J32" s="57">
        <f t="shared" si="0"/>
        <v>476417943</v>
      </c>
      <c r="K32" s="52">
        <f t="shared" si="0"/>
        <v>502829252</v>
      </c>
      <c r="L32" s="53">
        <f t="shared" si="0"/>
        <v>516027956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256938831</v>
      </c>
      <c r="D34" s="34">
        <v>275307994</v>
      </c>
      <c r="E34" s="37">
        <v>279901997</v>
      </c>
      <c r="F34" s="38">
        <v>300665537</v>
      </c>
      <c r="G34" s="34">
        <v>288518726</v>
      </c>
      <c r="H34" s="40">
        <v>288518726</v>
      </c>
      <c r="I34" s="41">
        <v>294519964</v>
      </c>
      <c r="J34" s="39">
        <v>299649138</v>
      </c>
      <c r="K34" s="34">
        <v>315197221</v>
      </c>
      <c r="L34" s="37">
        <v>326081625</v>
      </c>
    </row>
    <row r="35" spans="1:12" ht="13.5" x14ac:dyDescent="0.25">
      <c r="A35" s="28" t="s">
        <v>49</v>
      </c>
      <c r="B35" s="21" t="s">
        <v>19</v>
      </c>
      <c r="C35" s="34">
        <v>11210047</v>
      </c>
      <c r="D35" s="34">
        <v>11829341</v>
      </c>
      <c r="E35" s="37">
        <v>12306164</v>
      </c>
      <c r="F35" s="38">
        <v>14215993</v>
      </c>
      <c r="G35" s="34">
        <v>13397047</v>
      </c>
      <c r="H35" s="40">
        <v>13397047</v>
      </c>
      <c r="I35" s="41">
        <v>12142392</v>
      </c>
      <c r="J35" s="39">
        <v>14053502</v>
      </c>
      <c r="K35" s="34">
        <v>14699965</v>
      </c>
      <c r="L35" s="37">
        <v>15376162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40398353</v>
      </c>
      <c r="D37" s="34">
        <v>44147549</v>
      </c>
      <c r="E37" s="37">
        <v>51426072</v>
      </c>
      <c r="F37" s="39">
        <v>51860557</v>
      </c>
      <c r="G37" s="34">
        <v>51170817</v>
      </c>
      <c r="H37" s="37">
        <v>51170817</v>
      </c>
      <c r="I37" s="41">
        <v>54319308</v>
      </c>
      <c r="J37" s="39">
        <v>44467451</v>
      </c>
      <c r="K37" s="34">
        <v>51347617</v>
      </c>
      <c r="L37" s="37">
        <v>51357953</v>
      </c>
    </row>
    <row r="38" spans="1:12" ht="13.5" x14ac:dyDescent="0.25">
      <c r="A38" s="28" t="s">
        <v>53</v>
      </c>
      <c r="B38" s="21" t="s">
        <v>54</v>
      </c>
      <c r="C38" s="34">
        <v>4197309</v>
      </c>
      <c r="D38" s="34">
        <v>5434728</v>
      </c>
      <c r="E38" s="37">
        <v>6576754</v>
      </c>
      <c r="F38" s="38">
        <v>0</v>
      </c>
      <c r="G38" s="34">
        <v>0</v>
      </c>
      <c r="H38" s="40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4171404</v>
      </c>
      <c r="D39" s="34">
        <v>4605251</v>
      </c>
      <c r="E39" s="37">
        <v>5766102</v>
      </c>
      <c r="F39" s="39">
        <v>5106451</v>
      </c>
      <c r="G39" s="34">
        <v>5960004</v>
      </c>
      <c r="H39" s="37">
        <v>5960004</v>
      </c>
      <c r="I39" s="41">
        <v>4963152</v>
      </c>
      <c r="J39" s="39">
        <v>5960004</v>
      </c>
      <c r="K39" s="34">
        <v>5960004</v>
      </c>
      <c r="L39" s="37">
        <v>5960004</v>
      </c>
    </row>
    <row r="40" spans="1:12" ht="13.5" x14ac:dyDescent="0.25">
      <c r="A40" s="28" t="s">
        <v>28</v>
      </c>
      <c r="B40" s="21" t="s">
        <v>19</v>
      </c>
      <c r="C40" s="34">
        <v>54527</v>
      </c>
      <c r="D40" s="34">
        <v>27716</v>
      </c>
      <c r="E40" s="37">
        <v>147854</v>
      </c>
      <c r="F40" s="38">
        <v>8820382</v>
      </c>
      <c r="G40" s="34">
        <v>1428248</v>
      </c>
      <c r="H40" s="40">
        <v>1428248</v>
      </c>
      <c r="I40" s="41">
        <v>603052</v>
      </c>
      <c r="J40" s="39">
        <v>75194</v>
      </c>
      <c r="K40" s="34">
        <v>75194</v>
      </c>
      <c r="L40" s="37">
        <v>75194</v>
      </c>
    </row>
    <row r="41" spans="1:12" ht="13.5" x14ac:dyDescent="0.25">
      <c r="A41" s="28" t="s">
        <v>56</v>
      </c>
      <c r="B41" s="21" t="s">
        <v>19</v>
      </c>
      <c r="C41" s="34">
        <v>26146423</v>
      </c>
      <c r="D41" s="34">
        <v>20811621</v>
      </c>
      <c r="E41" s="37">
        <v>32200105</v>
      </c>
      <c r="F41" s="38">
        <v>81910022</v>
      </c>
      <c r="G41" s="34">
        <v>47769828</v>
      </c>
      <c r="H41" s="40">
        <v>47769828</v>
      </c>
      <c r="I41" s="41">
        <v>31537442</v>
      </c>
      <c r="J41" s="39">
        <v>45667239</v>
      </c>
      <c r="K41" s="34">
        <v>45775979</v>
      </c>
      <c r="L41" s="37">
        <v>46423041</v>
      </c>
    </row>
    <row r="42" spans="1:12" ht="13.5" x14ac:dyDescent="0.25">
      <c r="A42" s="28" t="s">
        <v>57</v>
      </c>
      <c r="B42" s="21" t="s">
        <v>19</v>
      </c>
      <c r="C42" s="34">
        <v>2051810</v>
      </c>
      <c r="D42" s="34">
        <v>5295711</v>
      </c>
      <c r="E42" s="37">
        <v>4642153</v>
      </c>
      <c r="F42" s="39">
        <v>2501348</v>
      </c>
      <c r="G42" s="34">
        <v>2347898</v>
      </c>
      <c r="H42" s="37">
        <v>2347898</v>
      </c>
      <c r="I42" s="41">
        <v>2211492</v>
      </c>
      <c r="J42" s="39">
        <v>1210753</v>
      </c>
      <c r="K42" s="34">
        <v>1256985</v>
      </c>
      <c r="L42" s="37">
        <v>1256985</v>
      </c>
    </row>
    <row r="43" spans="1:12" ht="13.5" x14ac:dyDescent="0.25">
      <c r="A43" s="28" t="s">
        <v>58</v>
      </c>
      <c r="B43" s="21" t="s">
        <v>19</v>
      </c>
      <c r="C43" s="34">
        <v>413392</v>
      </c>
      <c r="D43" s="34">
        <v>541542</v>
      </c>
      <c r="E43" s="37">
        <v>2160413</v>
      </c>
      <c r="F43" s="38">
        <v>2100000</v>
      </c>
      <c r="G43" s="34">
        <v>1400000</v>
      </c>
      <c r="H43" s="40">
        <v>1400000</v>
      </c>
      <c r="I43" s="41">
        <v>108429</v>
      </c>
      <c r="J43" s="39">
        <v>1000000</v>
      </c>
      <c r="K43" s="34">
        <v>1000000</v>
      </c>
      <c r="L43" s="37">
        <v>1000000</v>
      </c>
    </row>
    <row r="44" spans="1:12" ht="13.5" x14ac:dyDescent="0.25">
      <c r="A44" s="28" t="s">
        <v>59</v>
      </c>
      <c r="B44" s="21" t="s">
        <v>19</v>
      </c>
      <c r="C44" s="34">
        <v>-346174810</v>
      </c>
      <c r="D44" s="34">
        <v>47464870</v>
      </c>
      <c r="E44" s="37">
        <v>38406774</v>
      </c>
      <c r="F44" s="39">
        <v>64949579</v>
      </c>
      <c r="G44" s="34">
        <v>69272207</v>
      </c>
      <c r="H44" s="37">
        <v>69272207</v>
      </c>
      <c r="I44" s="41">
        <v>64916410</v>
      </c>
      <c r="J44" s="39">
        <v>64156405</v>
      </c>
      <c r="K44" s="34">
        <v>67338076</v>
      </c>
      <c r="L44" s="37">
        <v>68318739</v>
      </c>
    </row>
    <row r="45" spans="1:12" ht="13.5" x14ac:dyDescent="0.25">
      <c r="A45" s="28" t="s">
        <v>60</v>
      </c>
      <c r="B45" s="21" t="s">
        <v>19</v>
      </c>
      <c r="C45" s="34">
        <v>575923</v>
      </c>
      <c r="D45" s="34">
        <v>141826</v>
      </c>
      <c r="E45" s="37">
        <v>136174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16257</v>
      </c>
      <c r="D46" s="34">
        <v>10173</v>
      </c>
      <c r="E46" s="37">
        <v>53273</v>
      </c>
      <c r="F46" s="39">
        <v>74559</v>
      </c>
      <c r="G46" s="34">
        <v>28161</v>
      </c>
      <c r="H46" s="37">
        <v>28161</v>
      </c>
      <c r="I46" s="41">
        <v>-181443</v>
      </c>
      <c r="J46" s="39">
        <v>28161</v>
      </c>
      <c r="K46" s="34">
        <v>28161</v>
      </c>
      <c r="L46" s="37">
        <v>28161</v>
      </c>
    </row>
    <row r="47" spans="1:12" x14ac:dyDescent="0.2">
      <c r="A47" s="60" t="s">
        <v>62</v>
      </c>
      <c r="B47" s="51" t="s">
        <v>19</v>
      </c>
      <c r="C47" s="52">
        <f>SUM(C34:C46)</f>
        <v>-534</v>
      </c>
      <c r="D47" s="52">
        <f t="shared" ref="D47:L47" si="1">SUM(D34:D46)</f>
        <v>415618322</v>
      </c>
      <c r="E47" s="53">
        <f t="shared" si="1"/>
        <v>433723835</v>
      </c>
      <c r="F47" s="54">
        <f t="shared" si="1"/>
        <v>532204428</v>
      </c>
      <c r="G47" s="52">
        <f t="shared" si="1"/>
        <v>481292936</v>
      </c>
      <c r="H47" s="53">
        <f t="shared" si="1"/>
        <v>481292936</v>
      </c>
      <c r="I47" s="56">
        <f t="shared" si="1"/>
        <v>465140198</v>
      </c>
      <c r="J47" s="57">
        <f t="shared" si="1"/>
        <v>476267847</v>
      </c>
      <c r="K47" s="52">
        <f t="shared" si="1"/>
        <v>502679202</v>
      </c>
      <c r="L47" s="53">
        <f t="shared" si="1"/>
        <v>515877864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379010101</v>
      </c>
      <c r="D48" s="61">
        <f t="shared" si="2"/>
        <v>-19182860</v>
      </c>
      <c r="E48" s="62">
        <f t="shared" si="2"/>
        <v>-17803307</v>
      </c>
      <c r="F48" s="63">
        <f t="shared" si="2"/>
        <v>-14267198</v>
      </c>
      <c r="G48" s="61">
        <f t="shared" si="2"/>
        <v>-12659663</v>
      </c>
      <c r="H48" s="62">
        <f t="shared" si="2"/>
        <v>-12659663</v>
      </c>
      <c r="I48" s="64">
        <f t="shared" si="2"/>
        <v>-28443374</v>
      </c>
      <c r="J48" s="65">
        <f t="shared" si="2"/>
        <v>150096</v>
      </c>
      <c r="K48" s="61">
        <f t="shared" si="2"/>
        <v>150050</v>
      </c>
      <c r="L48" s="62">
        <f t="shared" si="2"/>
        <v>150092</v>
      </c>
    </row>
    <row r="49" spans="1:12" ht="25.5" x14ac:dyDescent="0.25">
      <c r="A49" s="66" t="s">
        <v>64</v>
      </c>
      <c r="B49" s="21" t="s">
        <v>65</v>
      </c>
      <c r="C49" s="34">
        <v>0</v>
      </c>
      <c r="D49" s="34">
        <v>0</v>
      </c>
      <c r="E49" s="37">
        <v>3764684</v>
      </c>
      <c r="F49" s="39">
        <v>8481000</v>
      </c>
      <c r="G49" s="34">
        <v>12581000</v>
      </c>
      <c r="H49" s="37">
        <v>12581000</v>
      </c>
      <c r="I49" s="41">
        <v>6481000</v>
      </c>
      <c r="J49" s="39">
        <v>4200000</v>
      </c>
      <c r="K49" s="34">
        <v>500000</v>
      </c>
      <c r="L49" s="37">
        <v>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56691</v>
      </c>
      <c r="E50" s="37">
        <v>3284009</v>
      </c>
      <c r="F50" s="38">
        <v>0</v>
      </c>
      <c r="G50" s="34">
        <v>35000</v>
      </c>
      <c r="H50" s="37">
        <v>35000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379010101</v>
      </c>
      <c r="D51" s="68">
        <f t="shared" si="3"/>
        <v>-19126169</v>
      </c>
      <c r="E51" s="69">
        <f t="shared" si="3"/>
        <v>-10754614</v>
      </c>
      <c r="F51" s="70">
        <f t="shared" si="3"/>
        <v>-5786198</v>
      </c>
      <c r="G51" s="68">
        <f t="shared" si="3"/>
        <v>-43663</v>
      </c>
      <c r="H51" s="69">
        <f t="shared" si="3"/>
        <v>-43663</v>
      </c>
      <c r="I51" s="71">
        <f t="shared" si="3"/>
        <v>-21962374</v>
      </c>
      <c r="J51" s="72">
        <f t="shared" si="3"/>
        <v>4350096</v>
      </c>
      <c r="K51" s="68">
        <f t="shared" si="3"/>
        <v>650050</v>
      </c>
      <c r="L51" s="69">
        <f t="shared" si="3"/>
        <v>150092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379010101</v>
      </c>
      <c r="D53" s="79">
        <f t="shared" ref="D53:L53" si="4">+D51-D52</f>
        <v>-19126169</v>
      </c>
      <c r="E53" s="80">
        <f t="shared" si="4"/>
        <v>-10754614</v>
      </c>
      <c r="F53" s="81">
        <f t="shared" si="4"/>
        <v>-5786198</v>
      </c>
      <c r="G53" s="79">
        <f t="shared" si="4"/>
        <v>-43663</v>
      </c>
      <c r="H53" s="80">
        <f t="shared" si="4"/>
        <v>-43663</v>
      </c>
      <c r="I53" s="82">
        <f t="shared" si="4"/>
        <v>-21962374</v>
      </c>
      <c r="J53" s="83">
        <f t="shared" si="4"/>
        <v>4350096</v>
      </c>
      <c r="K53" s="79">
        <f t="shared" si="4"/>
        <v>650050</v>
      </c>
      <c r="L53" s="80">
        <f t="shared" si="4"/>
        <v>150092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379010101</v>
      </c>
      <c r="D56" s="68">
        <f t="shared" ref="D56:L56" si="5">SUM(D53:D55)</f>
        <v>-19126169</v>
      </c>
      <c r="E56" s="69">
        <f t="shared" si="5"/>
        <v>-10754614</v>
      </c>
      <c r="F56" s="70">
        <f t="shared" si="5"/>
        <v>-5786198</v>
      </c>
      <c r="G56" s="68">
        <f t="shared" si="5"/>
        <v>-43663</v>
      </c>
      <c r="H56" s="69">
        <f t="shared" si="5"/>
        <v>-43663</v>
      </c>
      <c r="I56" s="71">
        <f t="shared" si="5"/>
        <v>-21962374</v>
      </c>
      <c r="J56" s="72">
        <f t="shared" si="5"/>
        <v>4350096</v>
      </c>
      <c r="K56" s="68">
        <f t="shared" si="5"/>
        <v>650050</v>
      </c>
      <c r="L56" s="69">
        <f t="shared" si="5"/>
        <v>150092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107500</v>
      </c>
      <c r="F58" s="38">
        <v>0</v>
      </c>
      <c r="G58" s="34">
        <v>0</v>
      </c>
      <c r="H58" s="49">
        <v>0</v>
      </c>
      <c r="I58" s="38">
        <v>107500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379010101</v>
      </c>
      <c r="D59" s="87">
        <f t="shared" ref="D59:L59" si="6">SUM(D56:D58)</f>
        <v>-19126169</v>
      </c>
      <c r="E59" s="88">
        <f t="shared" si="6"/>
        <v>-10647114</v>
      </c>
      <c r="F59" s="89">
        <f t="shared" si="6"/>
        <v>-5786198</v>
      </c>
      <c r="G59" s="87">
        <f t="shared" si="6"/>
        <v>-43663</v>
      </c>
      <c r="H59" s="90">
        <f t="shared" si="6"/>
        <v>-43663</v>
      </c>
      <c r="I59" s="91">
        <f t="shared" si="6"/>
        <v>-21854874</v>
      </c>
      <c r="J59" s="92">
        <f t="shared" si="6"/>
        <v>4350096</v>
      </c>
      <c r="K59" s="87">
        <f t="shared" si="6"/>
        <v>650050</v>
      </c>
      <c r="L59" s="88">
        <f t="shared" si="6"/>
        <v>150092</v>
      </c>
    </row>
    <row r="60" spans="1:12" ht="13.5" x14ac:dyDescent="0.25">
      <c r="A60" s="1" t="s">
        <v>107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111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112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102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14590557</v>
      </c>
      <c r="D6" s="29">
        <v>15923947</v>
      </c>
      <c r="E6" s="30">
        <v>14678311</v>
      </c>
      <c r="F6" s="31">
        <v>19524642</v>
      </c>
      <c r="G6" s="29">
        <v>18350088</v>
      </c>
      <c r="H6" s="32">
        <v>18350088</v>
      </c>
      <c r="I6" s="30">
        <v>18163289</v>
      </c>
      <c r="J6" s="33">
        <v>19977109</v>
      </c>
      <c r="K6" s="29">
        <v>20468118</v>
      </c>
      <c r="L6" s="32">
        <v>21275530</v>
      </c>
    </row>
    <row r="7" spans="1:12" ht="13.5" x14ac:dyDescent="0.25">
      <c r="A7" s="28" t="s">
        <v>23</v>
      </c>
      <c r="B7" s="21" t="s">
        <v>22</v>
      </c>
      <c r="C7" s="29">
        <v>2203020</v>
      </c>
      <c r="D7" s="29">
        <v>3070698</v>
      </c>
      <c r="E7" s="30">
        <v>2915883</v>
      </c>
      <c r="F7" s="31">
        <v>5407678</v>
      </c>
      <c r="G7" s="29">
        <v>4422000</v>
      </c>
      <c r="H7" s="32">
        <v>4422000</v>
      </c>
      <c r="I7" s="30">
        <v>3961337</v>
      </c>
      <c r="J7" s="33">
        <v>5566368</v>
      </c>
      <c r="K7" s="29">
        <v>5843064</v>
      </c>
      <c r="L7" s="32">
        <v>6139438</v>
      </c>
    </row>
    <row r="8" spans="1:12" ht="13.5" x14ac:dyDescent="0.25">
      <c r="A8" s="28" t="s">
        <v>24</v>
      </c>
      <c r="B8" s="21" t="s">
        <v>22</v>
      </c>
      <c r="C8" s="29">
        <v>1753229</v>
      </c>
      <c r="D8" s="29">
        <v>2079196</v>
      </c>
      <c r="E8" s="30">
        <v>2225301</v>
      </c>
      <c r="F8" s="31">
        <v>2208901</v>
      </c>
      <c r="G8" s="29">
        <v>3008328</v>
      </c>
      <c r="H8" s="32">
        <v>3008328</v>
      </c>
      <c r="I8" s="30">
        <v>2911616</v>
      </c>
      <c r="J8" s="33">
        <v>2431732</v>
      </c>
      <c r="K8" s="29">
        <v>2543593</v>
      </c>
      <c r="L8" s="32">
        <v>2673506</v>
      </c>
    </row>
    <row r="9" spans="1:12" ht="13.5" x14ac:dyDescent="0.25">
      <c r="A9" s="28" t="s">
        <v>25</v>
      </c>
      <c r="B9" s="21" t="s">
        <v>22</v>
      </c>
      <c r="C9" s="29">
        <v>1626447</v>
      </c>
      <c r="D9" s="29">
        <v>2029203</v>
      </c>
      <c r="E9" s="30">
        <v>2528404</v>
      </c>
      <c r="F9" s="31">
        <v>2408240</v>
      </c>
      <c r="G9" s="29">
        <v>2993616</v>
      </c>
      <c r="H9" s="32">
        <v>2993616</v>
      </c>
      <c r="I9" s="30">
        <v>2828481</v>
      </c>
      <c r="J9" s="33">
        <v>2990098</v>
      </c>
      <c r="K9" s="29">
        <v>3127654</v>
      </c>
      <c r="L9" s="32">
        <v>3272391</v>
      </c>
    </row>
    <row r="10" spans="1:12" ht="13.5" x14ac:dyDescent="0.25">
      <c r="A10" s="28" t="s">
        <v>26</v>
      </c>
      <c r="B10" s="21" t="s">
        <v>19</v>
      </c>
      <c r="C10" s="29">
        <v>188212</v>
      </c>
      <c r="D10" s="29">
        <v>105333</v>
      </c>
      <c r="E10" s="30">
        <v>119534</v>
      </c>
      <c r="F10" s="31">
        <v>191040</v>
      </c>
      <c r="G10" s="29">
        <v>344352</v>
      </c>
      <c r="H10" s="32">
        <v>344352</v>
      </c>
      <c r="I10" s="30">
        <v>294136</v>
      </c>
      <c r="J10" s="33">
        <v>365021</v>
      </c>
      <c r="K10" s="29">
        <v>411267</v>
      </c>
      <c r="L10" s="32">
        <v>404723</v>
      </c>
    </row>
    <row r="11" spans="1:12" ht="13.5" x14ac:dyDescent="0.25">
      <c r="A11" s="28" t="s">
        <v>27</v>
      </c>
      <c r="B11" s="21" t="s">
        <v>19</v>
      </c>
      <c r="C11" s="29">
        <v>180194</v>
      </c>
      <c r="D11" s="29">
        <v>193586</v>
      </c>
      <c r="E11" s="30">
        <v>178035</v>
      </c>
      <c r="F11" s="31">
        <v>221172</v>
      </c>
      <c r="G11" s="29">
        <v>221172</v>
      </c>
      <c r="H11" s="32">
        <v>221172</v>
      </c>
      <c r="I11" s="30">
        <v>189966</v>
      </c>
      <c r="J11" s="33">
        <v>234449</v>
      </c>
      <c r="K11" s="29">
        <v>245228</v>
      </c>
      <c r="L11" s="32">
        <v>259941</v>
      </c>
    </row>
    <row r="12" spans="1:12" ht="13.5" x14ac:dyDescent="0.25">
      <c r="A12" s="28" t="s">
        <v>28</v>
      </c>
      <c r="B12" s="21" t="s">
        <v>19</v>
      </c>
      <c r="C12" s="29">
        <v>80574</v>
      </c>
      <c r="D12" s="29">
        <v>74432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48224</v>
      </c>
      <c r="D13" s="29">
        <v>496520</v>
      </c>
      <c r="E13" s="30">
        <v>580790</v>
      </c>
      <c r="F13" s="31">
        <v>541128</v>
      </c>
      <c r="G13" s="29">
        <v>585432</v>
      </c>
      <c r="H13" s="32">
        <v>585432</v>
      </c>
      <c r="I13" s="30">
        <v>593554</v>
      </c>
      <c r="J13" s="33">
        <v>620568</v>
      </c>
      <c r="K13" s="29">
        <v>649116</v>
      </c>
      <c r="L13" s="32">
        <v>688056</v>
      </c>
    </row>
    <row r="14" spans="1:12" ht="13.5" x14ac:dyDescent="0.25">
      <c r="A14" s="28" t="s">
        <v>30</v>
      </c>
      <c r="B14" s="21" t="s">
        <v>19</v>
      </c>
      <c r="C14" s="29">
        <v>285446</v>
      </c>
      <c r="D14" s="29">
        <v>280228</v>
      </c>
      <c r="E14" s="30">
        <v>539414</v>
      </c>
      <c r="F14" s="31">
        <v>454224</v>
      </c>
      <c r="G14" s="29">
        <v>884664</v>
      </c>
      <c r="H14" s="32">
        <v>884664</v>
      </c>
      <c r="I14" s="30">
        <v>1267870</v>
      </c>
      <c r="J14" s="33">
        <v>937740</v>
      </c>
      <c r="K14" s="29">
        <v>980880</v>
      </c>
      <c r="L14" s="32">
        <v>1039740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5215</v>
      </c>
      <c r="D16" s="34">
        <v>57518</v>
      </c>
      <c r="E16" s="35">
        <v>4584</v>
      </c>
      <c r="F16" s="36">
        <v>34980</v>
      </c>
      <c r="G16" s="34">
        <v>84048</v>
      </c>
      <c r="H16" s="37">
        <v>84048</v>
      </c>
      <c r="I16" s="38">
        <v>102653</v>
      </c>
      <c r="J16" s="36">
        <v>89092</v>
      </c>
      <c r="K16" s="34">
        <v>93193</v>
      </c>
      <c r="L16" s="37">
        <v>98786</v>
      </c>
    </row>
    <row r="17" spans="1:12" ht="13.5" x14ac:dyDescent="0.25">
      <c r="A17" s="28" t="s">
        <v>33</v>
      </c>
      <c r="B17" s="21" t="s">
        <v>19</v>
      </c>
      <c r="C17" s="34">
        <v>1624344</v>
      </c>
      <c r="D17" s="34">
        <v>1704630</v>
      </c>
      <c r="E17" s="37">
        <v>1720547</v>
      </c>
      <c r="F17" s="39">
        <v>1806360</v>
      </c>
      <c r="G17" s="34">
        <v>1658856</v>
      </c>
      <c r="H17" s="37">
        <v>1658856</v>
      </c>
      <c r="I17" s="40">
        <v>1641220</v>
      </c>
      <c r="J17" s="39">
        <v>1709864</v>
      </c>
      <c r="K17" s="34">
        <v>1785205</v>
      </c>
      <c r="L17" s="37">
        <v>1780446</v>
      </c>
    </row>
    <row r="18" spans="1:12" ht="13.5" x14ac:dyDescent="0.25">
      <c r="A18" s="28" t="s">
        <v>34</v>
      </c>
      <c r="B18" s="21" t="s">
        <v>19</v>
      </c>
      <c r="C18" s="34">
        <v>363402</v>
      </c>
      <c r="D18" s="34">
        <v>467255</v>
      </c>
      <c r="E18" s="37">
        <v>194405</v>
      </c>
      <c r="F18" s="39">
        <v>181368</v>
      </c>
      <c r="G18" s="34">
        <v>284376</v>
      </c>
      <c r="H18" s="37">
        <v>284376</v>
      </c>
      <c r="I18" s="41">
        <v>256389</v>
      </c>
      <c r="J18" s="39">
        <v>301440</v>
      </c>
      <c r="K18" s="34">
        <v>315288</v>
      </c>
      <c r="L18" s="37">
        <v>334212</v>
      </c>
    </row>
    <row r="19" spans="1:12" ht="13.5" x14ac:dyDescent="0.25">
      <c r="A19" s="28" t="s">
        <v>35</v>
      </c>
      <c r="B19" s="21" t="s">
        <v>19</v>
      </c>
      <c r="C19" s="34">
        <v>17894</v>
      </c>
      <c r="D19" s="34">
        <v>40465</v>
      </c>
      <c r="E19" s="37">
        <v>19714</v>
      </c>
      <c r="F19" s="39">
        <v>112260</v>
      </c>
      <c r="G19" s="34">
        <v>69780</v>
      </c>
      <c r="H19" s="37">
        <v>69780</v>
      </c>
      <c r="I19" s="41">
        <v>42155</v>
      </c>
      <c r="J19" s="39">
        <v>44023</v>
      </c>
      <c r="K19" s="34">
        <v>46048</v>
      </c>
      <c r="L19" s="37">
        <v>48825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4453575</v>
      </c>
      <c r="D21" s="34">
        <v>4657378</v>
      </c>
      <c r="E21" s="37">
        <v>5179522</v>
      </c>
      <c r="F21" s="39">
        <v>5473892</v>
      </c>
      <c r="G21" s="34">
        <v>4973304</v>
      </c>
      <c r="H21" s="37">
        <v>4973304</v>
      </c>
      <c r="I21" s="41">
        <v>5024643</v>
      </c>
      <c r="J21" s="39">
        <v>5946888</v>
      </c>
      <c r="K21" s="34">
        <v>6244224</v>
      </c>
      <c r="L21" s="37">
        <v>6556440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877936</v>
      </c>
      <c r="E22" s="37">
        <v>0</v>
      </c>
      <c r="F22" s="39">
        <v>3302568</v>
      </c>
      <c r="G22" s="34">
        <v>3302568</v>
      </c>
      <c r="H22" s="37">
        <v>3302568</v>
      </c>
      <c r="I22" s="41">
        <v>0</v>
      </c>
      <c r="J22" s="39">
        <v>3500724</v>
      </c>
      <c r="K22" s="34">
        <v>3661752</v>
      </c>
      <c r="L22" s="37">
        <v>3881460</v>
      </c>
    </row>
    <row r="23" spans="1:12" ht="13.5" x14ac:dyDescent="0.25">
      <c r="A23" s="28" t="s">
        <v>39</v>
      </c>
      <c r="B23" s="21" t="s">
        <v>19</v>
      </c>
      <c r="C23" s="34">
        <v>20170477</v>
      </c>
      <c r="D23" s="34">
        <v>624455</v>
      </c>
      <c r="E23" s="37">
        <v>21701991</v>
      </c>
      <c r="F23" s="39">
        <v>28289748</v>
      </c>
      <c r="G23" s="34">
        <v>28514016</v>
      </c>
      <c r="H23" s="37">
        <v>28514016</v>
      </c>
      <c r="I23" s="41">
        <v>28441168</v>
      </c>
      <c r="J23" s="39">
        <v>31318236</v>
      </c>
      <c r="K23" s="34">
        <v>32758884</v>
      </c>
      <c r="L23" s="37">
        <v>34265796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29026129</v>
      </c>
      <c r="D25" s="34">
        <v>24449541</v>
      </c>
      <c r="E25" s="37">
        <v>24369101</v>
      </c>
      <c r="F25" s="39">
        <v>35784208</v>
      </c>
      <c r="G25" s="34">
        <v>35734140</v>
      </c>
      <c r="H25" s="37">
        <v>35734140</v>
      </c>
      <c r="I25" s="41">
        <v>29971705</v>
      </c>
      <c r="J25" s="39">
        <v>29737416</v>
      </c>
      <c r="K25" s="34">
        <v>27394308</v>
      </c>
      <c r="L25" s="37">
        <v>27956208</v>
      </c>
    </row>
    <row r="26" spans="1:12" ht="13.5" x14ac:dyDescent="0.25">
      <c r="A26" s="28" t="s">
        <v>28</v>
      </c>
      <c r="B26" s="21" t="s">
        <v>19</v>
      </c>
      <c r="C26" s="34">
        <v>51869</v>
      </c>
      <c r="D26" s="34">
        <v>238398</v>
      </c>
      <c r="E26" s="37">
        <v>336710</v>
      </c>
      <c r="F26" s="39">
        <v>356280</v>
      </c>
      <c r="G26" s="34">
        <v>278100</v>
      </c>
      <c r="H26" s="37">
        <v>278100</v>
      </c>
      <c r="I26" s="41">
        <v>436282</v>
      </c>
      <c r="J26" s="39">
        <v>294792</v>
      </c>
      <c r="K26" s="34">
        <v>308352</v>
      </c>
      <c r="L26" s="37">
        <v>326856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326160</v>
      </c>
      <c r="K28" s="34">
        <v>342480</v>
      </c>
      <c r="L28" s="37">
        <v>359604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6360</v>
      </c>
      <c r="G29" s="34">
        <v>6360</v>
      </c>
      <c r="H29" s="37">
        <v>6360</v>
      </c>
      <c r="I29" s="41">
        <v>547826</v>
      </c>
      <c r="J29" s="39">
        <v>255996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76668808</v>
      </c>
      <c r="D32" s="52">
        <f t="shared" ref="D32:L32" si="0">SUM(D6:D19)+SUM(D21:D31)</f>
        <v>57370719</v>
      </c>
      <c r="E32" s="53">
        <f t="shared" si="0"/>
        <v>77292246</v>
      </c>
      <c r="F32" s="54">
        <f t="shared" si="0"/>
        <v>106305049</v>
      </c>
      <c r="G32" s="52">
        <f t="shared" si="0"/>
        <v>105715200</v>
      </c>
      <c r="H32" s="55">
        <f t="shared" si="0"/>
        <v>105715200</v>
      </c>
      <c r="I32" s="56">
        <f t="shared" si="0"/>
        <v>96674290</v>
      </c>
      <c r="J32" s="57">
        <f t="shared" si="0"/>
        <v>106647716</v>
      </c>
      <c r="K32" s="52">
        <f t="shared" si="0"/>
        <v>107218654</v>
      </c>
      <c r="L32" s="53">
        <f t="shared" si="0"/>
        <v>111361958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29730767</v>
      </c>
      <c r="D34" s="34">
        <v>30400852</v>
      </c>
      <c r="E34" s="37">
        <v>30780457</v>
      </c>
      <c r="F34" s="38">
        <v>33823944</v>
      </c>
      <c r="G34" s="34">
        <v>33023196</v>
      </c>
      <c r="H34" s="40">
        <v>33023196</v>
      </c>
      <c r="I34" s="41">
        <v>32556601</v>
      </c>
      <c r="J34" s="39">
        <v>35893860</v>
      </c>
      <c r="K34" s="34">
        <v>36323664</v>
      </c>
      <c r="L34" s="37">
        <v>38447964</v>
      </c>
    </row>
    <row r="35" spans="1:12" ht="13.5" x14ac:dyDescent="0.25">
      <c r="A35" s="28" t="s">
        <v>49</v>
      </c>
      <c r="B35" s="21" t="s">
        <v>19</v>
      </c>
      <c r="C35" s="34">
        <v>3104345</v>
      </c>
      <c r="D35" s="34">
        <v>3171688</v>
      </c>
      <c r="E35" s="37">
        <v>3318111</v>
      </c>
      <c r="F35" s="38">
        <v>3527340</v>
      </c>
      <c r="G35" s="34">
        <v>3505032</v>
      </c>
      <c r="H35" s="40">
        <v>3505032</v>
      </c>
      <c r="I35" s="41">
        <v>3606529</v>
      </c>
      <c r="J35" s="39">
        <v>3605064</v>
      </c>
      <c r="K35" s="34">
        <v>3783972</v>
      </c>
      <c r="L35" s="37">
        <v>3971892</v>
      </c>
    </row>
    <row r="36" spans="1:12" ht="13.5" x14ac:dyDescent="0.25">
      <c r="A36" s="28" t="s">
        <v>50</v>
      </c>
      <c r="B36" s="21" t="s">
        <v>22</v>
      </c>
      <c r="C36" s="34">
        <v>10238091</v>
      </c>
      <c r="D36" s="34">
        <v>11734645</v>
      </c>
      <c r="E36" s="37">
        <v>10737433</v>
      </c>
      <c r="F36" s="39">
        <v>13604040</v>
      </c>
      <c r="G36" s="34">
        <v>12711168</v>
      </c>
      <c r="H36" s="37">
        <v>12711168</v>
      </c>
      <c r="I36" s="41">
        <v>11873370</v>
      </c>
      <c r="J36" s="39">
        <v>14328021</v>
      </c>
      <c r="K36" s="34">
        <v>16153419</v>
      </c>
      <c r="L36" s="37">
        <v>18689510</v>
      </c>
    </row>
    <row r="37" spans="1:12" ht="13.5" x14ac:dyDescent="0.25">
      <c r="A37" s="28" t="s">
        <v>51</v>
      </c>
      <c r="B37" s="21" t="s">
        <v>52</v>
      </c>
      <c r="C37" s="34">
        <v>2051898</v>
      </c>
      <c r="D37" s="34">
        <v>2530894</v>
      </c>
      <c r="E37" s="37">
        <v>2567581</v>
      </c>
      <c r="F37" s="39">
        <v>3607260</v>
      </c>
      <c r="G37" s="34">
        <v>2971104</v>
      </c>
      <c r="H37" s="37">
        <v>2971104</v>
      </c>
      <c r="I37" s="41">
        <v>2119624</v>
      </c>
      <c r="J37" s="39">
        <v>830526</v>
      </c>
      <c r="K37" s="34">
        <v>868736</v>
      </c>
      <c r="L37" s="37">
        <v>908577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-163000</v>
      </c>
      <c r="E38" s="37">
        <v>0</v>
      </c>
      <c r="F38" s="38">
        <v>1530612</v>
      </c>
      <c r="G38" s="34">
        <v>2782200</v>
      </c>
      <c r="H38" s="40">
        <v>2782200</v>
      </c>
      <c r="I38" s="41">
        <v>0</v>
      </c>
      <c r="J38" s="39">
        <v>25513199</v>
      </c>
      <c r="K38" s="34">
        <v>26643976</v>
      </c>
      <c r="L38" s="37">
        <v>27858680</v>
      </c>
    </row>
    <row r="39" spans="1:12" ht="13.5" x14ac:dyDescent="0.25">
      <c r="A39" s="28" t="s">
        <v>55</v>
      </c>
      <c r="B39" s="21" t="s">
        <v>19</v>
      </c>
      <c r="C39" s="34">
        <v>7095735</v>
      </c>
      <c r="D39" s="34">
        <v>0</v>
      </c>
      <c r="E39" s="37">
        <v>6371171</v>
      </c>
      <c r="F39" s="39">
        <v>5918520</v>
      </c>
      <c r="G39" s="34">
        <v>5929044</v>
      </c>
      <c r="H39" s="37">
        <v>5929044</v>
      </c>
      <c r="I39" s="41">
        <v>5918520</v>
      </c>
      <c r="J39" s="39">
        <v>5993544</v>
      </c>
      <c r="K39" s="34">
        <v>6269232</v>
      </c>
      <c r="L39" s="37">
        <v>6557616</v>
      </c>
    </row>
    <row r="40" spans="1:12" ht="13.5" x14ac:dyDescent="0.25">
      <c r="A40" s="28" t="s">
        <v>28</v>
      </c>
      <c r="B40" s="21" t="s">
        <v>19</v>
      </c>
      <c r="C40" s="34">
        <v>1082956</v>
      </c>
      <c r="D40" s="34">
        <v>75057</v>
      </c>
      <c r="E40" s="37">
        <v>151</v>
      </c>
      <c r="F40" s="38">
        <v>956928</v>
      </c>
      <c r="G40" s="34">
        <v>956928</v>
      </c>
      <c r="H40" s="40">
        <v>956928</v>
      </c>
      <c r="I40" s="41">
        <v>61</v>
      </c>
      <c r="J40" s="39">
        <v>1003824</v>
      </c>
      <c r="K40" s="34">
        <v>1050000</v>
      </c>
      <c r="L40" s="37">
        <v>1098288</v>
      </c>
    </row>
    <row r="41" spans="1:12" ht="13.5" x14ac:dyDescent="0.25">
      <c r="A41" s="28" t="s">
        <v>56</v>
      </c>
      <c r="B41" s="21" t="s">
        <v>19</v>
      </c>
      <c r="C41" s="34">
        <v>7812568</v>
      </c>
      <c r="D41" s="34">
        <v>4808004</v>
      </c>
      <c r="E41" s="37">
        <v>5323354</v>
      </c>
      <c r="F41" s="38">
        <v>7315140</v>
      </c>
      <c r="G41" s="34">
        <v>5669112</v>
      </c>
      <c r="H41" s="40">
        <v>5669112</v>
      </c>
      <c r="I41" s="41">
        <v>5259847</v>
      </c>
      <c r="J41" s="39">
        <v>6649477</v>
      </c>
      <c r="K41" s="34">
        <v>7497404</v>
      </c>
      <c r="L41" s="37">
        <v>19622672</v>
      </c>
    </row>
    <row r="42" spans="1:12" ht="13.5" x14ac:dyDescent="0.25">
      <c r="A42" s="28" t="s">
        <v>57</v>
      </c>
      <c r="B42" s="21" t="s">
        <v>19</v>
      </c>
      <c r="C42" s="34">
        <v>336341</v>
      </c>
      <c r="D42" s="34">
        <v>177737</v>
      </c>
      <c r="E42" s="37">
        <v>54177</v>
      </c>
      <c r="F42" s="39">
        <v>209844</v>
      </c>
      <c r="G42" s="34">
        <v>212496</v>
      </c>
      <c r="H42" s="37">
        <v>212496</v>
      </c>
      <c r="I42" s="41">
        <v>345013</v>
      </c>
      <c r="J42" s="39">
        <v>1092</v>
      </c>
      <c r="K42" s="34">
        <v>1140</v>
      </c>
      <c r="L42" s="37">
        <v>1188</v>
      </c>
    </row>
    <row r="43" spans="1:12" ht="13.5" x14ac:dyDescent="0.25">
      <c r="A43" s="28" t="s">
        <v>58</v>
      </c>
      <c r="B43" s="21" t="s">
        <v>19</v>
      </c>
      <c r="C43" s="34">
        <v>15890769</v>
      </c>
      <c r="D43" s="34">
        <v>0</v>
      </c>
      <c r="E43" s="37">
        <v>15610000</v>
      </c>
      <c r="F43" s="38">
        <v>24442152</v>
      </c>
      <c r="G43" s="34">
        <v>14393712</v>
      </c>
      <c r="H43" s="40">
        <v>14393712</v>
      </c>
      <c r="I43" s="41">
        <v>23810400</v>
      </c>
      <c r="J43" s="39">
        <v>3631911</v>
      </c>
      <c r="K43" s="34">
        <v>3799653</v>
      </c>
      <c r="L43" s="37">
        <v>3974297</v>
      </c>
    </row>
    <row r="44" spans="1:12" ht="13.5" x14ac:dyDescent="0.25">
      <c r="A44" s="28" t="s">
        <v>59</v>
      </c>
      <c r="B44" s="21" t="s">
        <v>19</v>
      </c>
      <c r="C44" s="34">
        <v>15914861</v>
      </c>
      <c r="D44" s="34">
        <v>8102099</v>
      </c>
      <c r="E44" s="37">
        <v>7366657</v>
      </c>
      <c r="F44" s="39">
        <v>17926924</v>
      </c>
      <c r="G44" s="34">
        <v>16925592</v>
      </c>
      <c r="H44" s="37">
        <v>16925592</v>
      </c>
      <c r="I44" s="41">
        <v>8158935</v>
      </c>
      <c r="J44" s="39">
        <v>12296759</v>
      </c>
      <c r="K44" s="34">
        <v>12700093</v>
      </c>
      <c r="L44" s="37">
        <v>13474905</v>
      </c>
    </row>
    <row r="45" spans="1:12" ht="13.5" x14ac:dyDescent="0.25">
      <c r="A45" s="28" t="s">
        <v>60</v>
      </c>
      <c r="B45" s="21" t="s">
        <v>19</v>
      </c>
      <c r="C45" s="34">
        <v>263140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93521471</v>
      </c>
      <c r="D47" s="52">
        <f t="shared" ref="D47:L47" si="1">SUM(D34:D46)</f>
        <v>60837976</v>
      </c>
      <c r="E47" s="53">
        <f t="shared" si="1"/>
        <v>82129092</v>
      </c>
      <c r="F47" s="54">
        <f t="shared" si="1"/>
        <v>112862704</v>
      </c>
      <c r="G47" s="52">
        <f t="shared" si="1"/>
        <v>99079584</v>
      </c>
      <c r="H47" s="53">
        <f t="shared" si="1"/>
        <v>99079584</v>
      </c>
      <c r="I47" s="56">
        <f t="shared" si="1"/>
        <v>93648900</v>
      </c>
      <c r="J47" s="57">
        <f t="shared" si="1"/>
        <v>109747277</v>
      </c>
      <c r="K47" s="52">
        <f t="shared" si="1"/>
        <v>115091289</v>
      </c>
      <c r="L47" s="53">
        <f t="shared" si="1"/>
        <v>134605589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-16852663</v>
      </c>
      <c r="D48" s="61">
        <f t="shared" si="2"/>
        <v>-3467257</v>
      </c>
      <c r="E48" s="62">
        <f t="shared" si="2"/>
        <v>-4836846</v>
      </c>
      <c r="F48" s="63">
        <f t="shared" si="2"/>
        <v>-6557655</v>
      </c>
      <c r="G48" s="61">
        <f t="shared" si="2"/>
        <v>6635616</v>
      </c>
      <c r="H48" s="62">
        <f t="shared" si="2"/>
        <v>6635616</v>
      </c>
      <c r="I48" s="64">
        <f t="shared" si="2"/>
        <v>3025390</v>
      </c>
      <c r="J48" s="65">
        <f t="shared" si="2"/>
        <v>-3099561</v>
      </c>
      <c r="K48" s="61">
        <f t="shared" si="2"/>
        <v>-7872635</v>
      </c>
      <c r="L48" s="62">
        <f t="shared" si="2"/>
        <v>-23243631</v>
      </c>
    </row>
    <row r="49" spans="1:12" ht="25.5" x14ac:dyDescent="0.25">
      <c r="A49" s="66" t="s">
        <v>64</v>
      </c>
      <c r="B49" s="21" t="s">
        <v>65</v>
      </c>
      <c r="C49" s="34">
        <v>21199920</v>
      </c>
      <c r="D49" s="34">
        <v>9606700</v>
      </c>
      <c r="E49" s="37">
        <v>17143050</v>
      </c>
      <c r="F49" s="39">
        <v>48344050</v>
      </c>
      <c r="G49" s="34">
        <v>45092100</v>
      </c>
      <c r="H49" s="37">
        <v>45092100</v>
      </c>
      <c r="I49" s="41">
        <v>35402334</v>
      </c>
      <c r="J49" s="39">
        <v>23670048</v>
      </c>
      <c r="K49" s="34">
        <v>17709012</v>
      </c>
      <c r="L49" s="37">
        <v>41846640</v>
      </c>
    </row>
    <row r="50" spans="1:12" ht="13.5" x14ac:dyDescent="0.25">
      <c r="A50" s="66" t="s">
        <v>66</v>
      </c>
      <c r="B50" s="21" t="s">
        <v>65</v>
      </c>
      <c r="C50" s="34">
        <v>115851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4463108</v>
      </c>
      <c r="D51" s="68">
        <f t="shared" si="3"/>
        <v>6139443</v>
      </c>
      <c r="E51" s="69">
        <f t="shared" si="3"/>
        <v>12306204</v>
      </c>
      <c r="F51" s="70">
        <f t="shared" si="3"/>
        <v>41786395</v>
      </c>
      <c r="G51" s="68">
        <f t="shared" si="3"/>
        <v>51727716</v>
      </c>
      <c r="H51" s="69">
        <f t="shared" si="3"/>
        <v>51727716</v>
      </c>
      <c r="I51" s="71">
        <f t="shared" si="3"/>
        <v>38427724</v>
      </c>
      <c r="J51" s="72">
        <f t="shared" si="3"/>
        <v>20570487</v>
      </c>
      <c r="K51" s="68">
        <f t="shared" si="3"/>
        <v>9836377</v>
      </c>
      <c r="L51" s="69">
        <f t="shared" si="3"/>
        <v>18603009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4463108</v>
      </c>
      <c r="D53" s="79">
        <f t="shared" ref="D53:L53" si="4">+D51-D52</f>
        <v>6139443</v>
      </c>
      <c r="E53" s="80">
        <f t="shared" si="4"/>
        <v>12306204</v>
      </c>
      <c r="F53" s="81">
        <f t="shared" si="4"/>
        <v>41786395</v>
      </c>
      <c r="G53" s="79">
        <f t="shared" si="4"/>
        <v>51727716</v>
      </c>
      <c r="H53" s="80">
        <f t="shared" si="4"/>
        <v>51727716</v>
      </c>
      <c r="I53" s="82">
        <f t="shared" si="4"/>
        <v>38427724</v>
      </c>
      <c r="J53" s="83">
        <f t="shared" si="4"/>
        <v>20570487</v>
      </c>
      <c r="K53" s="79">
        <f t="shared" si="4"/>
        <v>9836377</v>
      </c>
      <c r="L53" s="80">
        <f t="shared" si="4"/>
        <v>18603009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4463108</v>
      </c>
      <c r="D56" s="68">
        <f t="shared" ref="D56:L56" si="5">SUM(D53:D55)</f>
        <v>6139443</v>
      </c>
      <c r="E56" s="69">
        <f t="shared" si="5"/>
        <v>12306204</v>
      </c>
      <c r="F56" s="70">
        <f t="shared" si="5"/>
        <v>41786395</v>
      </c>
      <c r="G56" s="68">
        <f t="shared" si="5"/>
        <v>51727716</v>
      </c>
      <c r="H56" s="69">
        <f t="shared" si="5"/>
        <v>51727716</v>
      </c>
      <c r="I56" s="71">
        <f t="shared" si="5"/>
        <v>38427724</v>
      </c>
      <c r="J56" s="72">
        <f t="shared" si="5"/>
        <v>20570487</v>
      </c>
      <c r="K56" s="68">
        <f t="shared" si="5"/>
        <v>9836377</v>
      </c>
      <c r="L56" s="69">
        <f t="shared" si="5"/>
        <v>18603009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4463108</v>
      </c>
      <c r="D59" s="87">
        <f t="shared" ref="D59:L59" si="6">SUM(D56:D58)</f>
        <v>6139443</v>
      </c>
      <c r="E59" s="88">
        <f t="shared" si="6"/>
        <v>12306204</v>
      </c>
      <c r="F59" s="89">
        <f t="shared" si="6"/>
        <v>41786395</v>
      </c>
      <c r="G59" s="87">
        <f t="shared" si="6"/>
        <v>51727716</v>
      </c>
      <c r="H59" s="90">
        <f t="shared" si="6"/>
        <v>51727716</v>
      </c>
      <c r="I59" s="91">
        <f t="shared" si="6"/>
        <v>38427724</v>
      </c>
      <c r="J59" s="92">
        <f t="shared" si="6"/>
        <v>20570487</v>
      </c>
      <c r="K59" s="87">
        <f t="shared" si="6"/>
        <v>9836377</v>
      </c>
      <c r="L59" s="88">
        <f t="shared" si="6"/>
        <v>18603009</v>
      </c>
    </row>
    <row r="60" spans="1:12" ht="13.5" x14ac:dyDescent="0.25">
      <c r="A60" s="1" t="s">
        <v>107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111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112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103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16483397</v>
      </c>
      <c r="D6" s="29">
        <v>18916476</v>
      </c>
      <c r="E6" s="30">
        <v>18441882</v>
      </c>
      <c r="F6" s="31">
        <v>20867105</v>
      </c>
      <c r="G6" s="29">
        <v>16457986</v>
      </c>
      <c r="H6" s="32">
        <v>16457986</v>
      </c>
      <c r="I6" s="30">
        <v>16727417</v>
      </c>
      <c r="J6" s="33">
        <v>19655081</v>
      </c>
      <c r="K6" s="29">
        <v>21107092</v>
      </c>
      <c r="L6" s="32">
        <v>22905700</v>
      </c>
    </row>
    <row r="7" spans="1:12" ht="13.5" x14ac:dyDescent="0.25">
      <c r="A7" s="28" t="s">
        <v>23</v>
      </c>
      <c r="B7" s="21" t="s">
        <v>22</v>
      </c>
      <c r="C7" s="29">
        <v>5517086</v>
      </c>
      <c r="D7" s="29">
        <v>5853720</v>
      </c>
      <c r="E7" s="30">
        <v>4787099</v>
      </c>
      <c r="F7" s="31">
        <v>6838547</v>
      </c>
      <c r="G7" s="29">
        <v>5500743</v>
      </c>
      <c r="H7" s="32">
        <v>5500743</v>
      </c>
      <c r="I7" s="30">
        <v>6177377</v>
      </c>
      <c r="J7" s="33">
        <v>6333008</v>
      </c>
      <c r="K7" s="29">
        <v>6976400</v>
      </c>
      <c r="L7" s="32">
        <v>7634500</v>
      </c>
    </row>
    <row r="8" spans="1:12" ht="13.5" x14ac:dyDescent="0.25">
      <c r="A8" s="28" t="s">
        <v>24</v>
      </c>
      <c r="B8" s="21" t="s">
        <v>22</v>
      </c>
      <c r="C8" s="29">
        <v>3852862</v>
      </c>
      <c r="D8" s="29">
        <v>3896878</v>
      </c>
      <c r="E8" s="30">
        <v>5898145</v>
      </c>
      <c r="F8" s="31">
        <v>6846582</v>
      </c>
      <c r="G8" s="29">
        <v>6622458</v>
      </c>
      <c r="H8" s="32">
        <v>6622458</v>
      </c>
      <c r="I8" s="30">
        <v>6541288</v>
      </c>
      <c r="J8" s="33">
        <v>7237637</v>
      </c>
      <c r="K8" s="29">
        <v>8061600</v>
      </c>
      <c r="L8" s="32">
        <v>8796500</v>
      </c>
    </row>
    <row r="9" spans="1:12" ht="13.5" x14ac:dyDescent="0.25">
      <c r="A9" s="28" t="s">
        <v>25</v>
      </c>
      <c r="B9" s="21" t="s">
        <v>22</v>
      </c>
      <c r="C9" s="29">
        <v>1952311</v>
      </c>
      <c r="D9" s="29">
        <v>1885288</v>
      </c>
      <c r="E9" s="30">
        <v>2641240</v>
      </c>
      <c r="F9" s="31">
        <v>3080122</v>
      </c>
      <c r="G9" s="29">
        <v>3015969</v>
      </c>
      <c r="H9" s="32">
        <v>3015969</v>
      </c>
      <c r="I9" s="30">
        <v>2986813</v>
      </c>
      <c r="J9" s="33">
        <v>3863388</v>
      </c>
      <c r="K9" s="29">
        <v>4233800</v>
      </c>
      <c r="L9" s="32">
        <v>4632500</v>
      </c>
    </row>
    <row r="10" spans="1:12" ht="13.5" x14ac:dyDescent="0.25">
      <c r="A10" s="28" t="s">
        <v>26</v>
      </c>
      <c r="B10" s="21" t="s">
        <v>19</v>
      </c>
      <c r="C10" s="29">
        <v>535228</v>
      </c>
      <c r="D10" s="29">
        <v>435590</v>
      </c>
      <c r="E10" s="30">
        <v>509345</v>
      </c>
      <c r="F10" s="31">
        <v>368000</v>
      </c>
      <c r="G10" s="29">
        <v>320214</v>
      </c>
      <c r="H10" s="32">
        <v>320214</v>
      </c>
      <c r="I10" s="30">
        <v>402709</v>
      </c>
      <c r="J10" s="33">
        <v>568500</v>
      </c>
      <c r="K10" s="29">
        <v>19369700</v>
      </c>
      <c r="L10" s="32">
        <v>20398100</v>
      </c>
    </row>
    <row r="11" spans="1:12" ht="13.5" x14ac:dyDescent="0.25">
      <c r="A11" s="28" t="s">
        <v>27</v>
      </c>
      <c r="B11" s="21" t="s">
        <v>19</v>
      </c>
      <c r="C11" s="29">
        <v>281092</v>
      </c>
      <c r="D11" s="29">
        <v>285790</v>
      </c>
      <c r="E11" s="30">
        <v>293874</v>
      </c>
      <c r="F11" s="31">
        <v>260000</v>
      </c>
      <c r="G11" s="29">
        <v>0</v>
      </c>
      <c r="H11" s="32">
        <v>0</v>
      </c>
      <c r="I11" s="30">
        <v>0</v>
      </c>
      <c r="J11" s="33">
        <v>220000</v>
      </c>
      <c r="K11" s="29">
        <v>225000</v>
      </c>
      <c r="L11" s="32">
        <v>228000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1503319</v>
      </c>
      <c r="D13" s="29">
        <v>1730928</v>
      </c>
      <c r="E13" s="30">
        <v>1130959</v>
      </c>
      <c r="F13" s="31">
        <v>2012746</v>
      </c>
      <c r="G13" s="29">
        <v>1489580</v>
      </c>
      <c r="H13" s="32">
        <v>1489580</v>
      </c>
      <c r="I13" s="30">
        <v>1826453</v>
      </c>
      <c r="J13" s="33">
        <v>1593900</v>
      </c>
      <c r="K13" s="29">
        <v>1705400</v>
      </c>
      <c r="L13" s="32">
        <v>1841700</v>
      </c>
    </row>
    <row r="14" spans="1:12" ht="13.5" x14ac:dyDescent="0.25">
      <c r="A14" s="28" t="s">
        <v>30</v>
      </c>
      <c r="B14" s="21" t="s">
        <v>19</v>
      </c>
      <c r="C14" s="29">
        <v>2321429</v>
      </c>
      <c r="D14" s="29">
        <v>2346795</v>
      </c>
      <c r="E14" s="30">
        <v>4071461</v>
      </c>
      <c r="F14" s="31">
        <v>4350000</v>
      </c>
      <c r="G14" s="29">
        <v>4581876</v>
      </c>
      <c r="H14" s="32">
        <v>4581876</v>
      </c>
      <c r="I14" s="30">
        <v>6182527</v>
      </c>
      <c r="J14" s="33">
        <v>5063200</v>
      </c>
      <c r="K14" s="29">
        <v>5417600</v>
      </c>
      <c r="L14" s="32">
        <v>5851000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111859</v>
      </c>
      <c r="D16" s="34">
        <v>201399</v>
      </c>
      <c r="E16" s="35">
        <v>55626</v>
      </c>
      <c r="F16" s="36">
        <v>251540</v>
      </c>
      <c r="G16" s="34">
        <v>60391</v>
      </c>
      <c r="H16" s="37">
        <v>60391</v>
      </c>
      <c r="I16" s="38">
        <v>60780</v>
      </c>
      <c r="J16" s="36">
        <v>64600</v>
      </c>
      <c r="K16" s="34">
        <v>69100</v>
      </c>
      <c r="L16" s="37">
        <v>74600</v>
      </c>
    </row>
    <row r="17" spans="1:12" ht="13.5" x14ac:dyDescent="0.25">
      <c r="A17" s="28" t="s">
        <v>33</v>
      </c>
      <c r="B17" s="21" t="s">
        <v>19</v>
      </c>
      <c r="C17" s="34">
        <v>303922</v>
      </c>
      <c r="D17" s="34">
        <v>268127</v>
      </c>
      <c r="E17" s="37">
        <v>624005</v>
      </c>
      <c r="F17" s="39">
        <v>291554</v>
      </c>
      <c r="G17" s="34">
        <v>530176</v>
      </c>
      <c r="H17" s="37">
        <v>530176</v>
      </c>
      <c r="I17" s="40">
        <v>568230</v>
      </c>
      <c r="J17" s="39">
        <v>564100</v>
      </c>
      <c r="K17" s="34">
        <v>603600</v>
      </c>
      <c r="L17" s="37">
        <v>651900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41805</v>
      </c>
      <c r="D19" s="34">
        <v>36132</v>
      </c>
      <c r="E19" s="37">
        <v>83816</v>
      </c>
      <c r="F19" s="39">
        <v>58000</v>
      </c>
      <c r="G19" s="34">
        <v>107503</v>
      </c>
      <c r="H19" s="37">
        <v>107503</v>
      </c>
      <c r="I19" s="41">
        <v>368574</v>
      </c>
      <c r="J19" s="39">
        <v>115000</v>
      </c>
      <c r="K19" s="34">
        <v>123000</v>
      </c>
      <c r="L19" s="37">
        <v>132900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4004456</v>
      </c>
      <c r="D21" s="34">
        <v>4380379</v>
      </c>
      <c r="E21" s="37">
        <v>5073220</v>
      </c>
      <c r="F21" s="39">
        <v>5462877</v>
      </c>
      <c r="G21" s="34">
        <v>5598765</v>
      </c>
      <c r="H21" s="37">
        <v>5598765</v>
      </c>
      <c r="I21" s="41">
        <v>5753694</v>
      </c>
      <c r="J21" s="39">
        <v>6250076</v>
      </c>
      <c r="K21" s="34">
        <v>7315500</v>
      </c>
      <c r="L21" s="37">
        <v>7970700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3509449</v>
      </c>
      <c r="D23" s="34">
        <v>6910063</v>
      </c>
      <c r="E23" s="37">
        <v>9575080</v>
      </c>
      <c r="F23" s="39">
        <v>1105000</v>
      </c>
      <c r="G23" s="34">
        <v>510320</v>
      </c>
      <c r="H23" s="37">
        <v>510320</v>
      </c>
      <c r="I23" s="41">
        <v>641750</v>
      </c>
      <c r="J23" s="39">
        <v>546000</v>
      </c>
      <c r="K23" s="34">
        <v>584200</v>
      </c>
      <c r="L23" s="37">
        <v>630900</v>
      </c>
    </row>
    <row r="24" spans="1:12" ht="13.5" x14ac:dyDescent="0.25">
      <c r="A24" s="28" t="s">
        <v>40</v>
      </c>
      <c r="B24" s="21" t="s">
        <v>19</v>
      </c>
      <c r="C24" s="34">
        <v>123702</v>
      </c>
      <c r="D24" s="34">
        <v>137351</v>
      </c>
      <c r="E24" s="37">
        <v>89154</v>
      </c>
      <c r="F24" s="39">
        <v>140000</v>
      </c>
      <c r="G24" s="34">
        <v>95892</v>
      </c>
      <c r="H24" s="37">
        <v>95892</v>
      </c>
      <c r="I24" s="41">
        <v>93795</v>
      </c>
      <c r="J24" s="39">
        <v>95000</v>
      </c>
      <c r="K24" s="34">
        <v>101700</v>
      </c>
      <c r="L24" s="37">
        <v>109800</v>
      </c>
    </row>
    <row r="25" spans="1:12" ht="13.5" x14ac:dyDescent="0.25">
      <c r="A25" s="28" t="s">
        <v>41</v>
      </c>
      <c r="B25" s="21" t="s">
        <v>19</v>
      </c>
      <c r="C25" s="34">
        <v>33478145</v>
      </c>
      <c r="D25" s="34">
        <v>32272247</v>
      </c>
      <c r="E25" s="37">
        <v>34784995</v>
      </c>
      <c r="F25" s="39">
        <v>36567850</v>
      </c>
      <c r="G25" s="34">
        <v>36326941</v>
      </c>
      <c r="H25" s="37">
        <v>36326941</v>
      </c>
      <c r="I25" s="41">
        <v>34189168</v>
      </c>
      <c r="J25" s="39">
        <v>44709500</v>
      </c>
      <c r="K25" s="34">
        <v>44536100</v>
      </c>
      <c r="L25" s="37">
        <v>51511100</v>
      </c>
    </row>
    <row r="26" spans="1:12" ht="13.5" x14ac:dyDescent="0.25">
      <c r="A26" s="28" t="s">
        <v>28</v>
      </c>
      <c r="B26" s="21" t="s">
        <v>19</v>
      </c>
      <c r="C26" s="34">
        <v>1561653</v>
      </c>
      <c r="D26" s="34">
        <v>1644411</v>
      </c>
      <c r="E26" s="37">
        <v>-760625</v>
      </c>
      <c r="F26" s="39">
        <v>233829</v>
      </c>
      <c r="G26" s="34">
        <v>248385</v>
      </c>
      <c r="H26" s="37">
        <v>248385</v>
      </c>
      <c r="I26" s="41">
        <v>0</v>
      </c>
      <c r="J26" s="39">
        <v>265800</v>
      </c>
      <c r="K26" s="34">
        <v>284400</v>
      </c>
      <c r="L26" s="37">
        <v>307200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4650176</v>
      </c>
      <c r="H28" s="37">
        <v>4650176</v>
      </c>
      <c r="I28" s="41">
        <v>4467587</v>
      </c>
      <c r="J28" s="39">
        <v>6257415</v>
      </c>
      <c r="K28" s="34">
        <v>6695400</v>
      </c>
      <c r="L28" s="37">
        <v>7241000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1926000</v>
      </c>
      <c r="K30" s="34">
        <v>2160800</v>
      </c>
      <c r="L30" s="37">
        <v>2363700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75581715</v>
      </c>
      <c r="D32" s="52">
        <f t="shared" ref="D32:L32" si="0">SUM(D6:D19)+SUM(D21:D31)</f>
        <v>81201574</v>
      </c>
      <c r="E32" s="53">
        <f t="shared" si="0"/>
        <v>87299276</v>
      </c>
      <c r="F32" s="54">
        <f t="shared" si="0"/>
        <v>88733752</v>
      </c>
      <c r="G32" s="52">
        <f t="shared" si="0"/>
        <v>86117375</v>
      </c>
      <c r="H32" s="55">
        <f t="shared" si="0"/>
        <v>86117375</v>
      </c>
      <c r="I32" s="56">
        <f t="shared" si="0"/>
        <v>86988162</v>
      </c>
      <c r="J32" s="57">
        <f t="shared" si="0"/>
        <v>105328205</v>
      </c>
      <c r="K32" s="52">
        <f t="shared" si="0"/>
        <v>129570392</v>
      </c>
      <c r="L32" s="53">
        <f t="shared" si="0"/>
        <v>143281800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23689440</v>
      </c>
      <c r="D34" s="34">
        <v>23570170</v>
      </c>
      <c r="E34" s="37">
        <v>29460033</v>
      </c>
      <c r="F34" s="38">
        <v>32548323</v>
      </c>
      <c r="G34" s="34">
        <v>32213765</v>
      </c>
      <c r="H34" s="40">
        <v>32213765</v>
      </c>
      <c r="I34" s="41">
        <v>31607916</v>
      </c>
      <c r="J34" s="39">
        <v>39906088</v>
      </c>
      <c r="K34" s="34">
        <v>41656262</v>
      </c>
      <c r="L34" s="37">
        <v>44938135</v>
      </c>
    </row>
    <row r="35" spans="1:12" ht="13.5" x14ac:dyDescent="0.25">
      <c r="A35" s="28" t="s">
        <v>49</v>
      </c>
      <c r="B35" s="21" t="s">
        <v>19</v>
      </c>
      <c r="C35" s="34">
        <v>3154951</v>
      </c>
      <c r="D35" s="34">
        <v>3141823</v>
      </c>
      <c r="E35" s="37">
        <v>3018319</v>
      </c>
      <c r="F35" s="38">
        <v>3403636</v>
      </c>
      <c r="G35" s="34">
        <v>3448013</v>
      </c>
      <c r="H35" s="40">
        <v>3448013</v>
      </c>
      <c r="I35" s="41">
        <v>3323613</v>
      </c>
      <c r="J35" s="39">
        <v>3689400</v>
      </c>
      <c r="K35" s="34">
        <v>3947800</v>
      </c>
      <c r="L35" s="37">
        <v>4263500</v>
      </c>
    </row>
    <row r="36" spans="1:12" ht="13.5" x14ac:dyDescent="0.25">
      <c r="A36" s="28" t="s">
        <v>50</v>
      </c>
      <c r="B36" s="21" t="s">
        <v>22</v>
      </c>
      <c r="C36" s="34">
        <v>12097619</v>
      </c>
      <c r="D36" s="34">
        <v>15796234</v>
      </c>
      <c r="E36" s="37">
        <v>16197184</v>
      </c>
      <c r="F36" s="39">
        <v>18315378</v>
      </c>
      <c r="G36" s="34">
        <v>18464305</v>
      </c>
      <c r="H36" s="37">
        <v>18464305</v>
      </c>
      <c r="I36" s="41">
        <v>16282704</v>
      </c>
      <c r="J36" s="39">
        <v>20906862</v>
      </c>
      <c r="K36" s="34">
        <v>22370300</v>
      </c>
      <c r="L36" s="37">
        <v>24159900</v>
      </c>
    </row>
    <row r="37" spans="1:12" ht="13.5" x14ac:dyDescent="0.25">
      <c r="A37" s="28" t="s">
        <v>51</v>
      </c>
      <c r="B37" s="21" t="s">
        <v>52</v>
      </c>
      <c r="C37" s="34">
        <v>643326</v>
      </c>
      <c r="D37" s="34">
        <v>564502</v>
      </c>
      <c r="E37" s="37">
        <v>428078</v>
      </c>
      <c r="F37" s="39">
        <v>627600</v>
      </c>
      <c r="G37" s="34">
        <v>717235</v>
      </c>
      <c r="H37" s="37">
        <v>717235</v>
      </c>
      <c r="I37" s="41">
        <v>614602</v>
      </c>
      <c r="J37" s="39">
        <v>649312</v>
      </c>
      <c r="K37" s="34">
        <v>694660</v>
      </c>
      <c r="L37" s="37">
        <v>750142</v>
      </c>
    </row>
    <row r="38" spans="1:12" ht="13.5" x14ac:dyDescent="0.25">
      <c r="A38" s="28" t="s">
        <v>53</v>
      </c>
      <c r="B38" s="21" t="s">
        <v>54</v>
      </c>
      <c r="C38" s="34">
        <v>8646050</v>
      </c>
      <c r="D38" s="34">
        <v>0</v>
      </c>
      <c r="E38" s="37">
        <v>-3638300</v>
      </c>
      <c r="F38" s="38">
        <v>4315024</v>
      </c>
      <c r="G38" s="34">
        <v>3747515</v>
      </c>
      <c r="H38" s="40">
        <v>3747515</v>
      </c>
      <c r="I38" s="41">
        <v>3529374</v>
      </c>
      <c r="J38" s="39">
        <v>3698936</v>
      </c>
      <c r="K38" s="34">
        <v>3637900</v>
      </c>
      <c r="L38" s="37">
        <v>3929000</v>
      </c>
    </row>
    <row r="39" spans="1:12" ht="13.5" x14ac:dyDescent="0.25">
      <c r="A39" s="28" t="s">
        <v>55</v>
      </c>
      <c r="B39" s="21" t="s">
        <v>19</v>
      </c>
      <c r="C39" s="34">
        <v>5402660</v>
      </c>
      <c r="D39" s="34">
        <v>5363426</v>
      </c>
      <c r="E39" s="37">
        <v>7093686</v>
      </c>
      <c r="F39" s="39">
        <v>5747538</v>
      </c>
      <c r="G39" s="34">
        <v>5747563</v>
      </c>
      <c r="H39" s="37">
        <v>5747563</v>
      </c>
      <c r="I39" s="41">
        <v>5268500</v>
      </c>
      <c r="J39" s="39">
        <v>6149600</v>
      </c>
      <c r="K39" s="34">
        <v>6580300</v>
      </c>
      <c r="L39" s="37">
        <v>7106600</v>
      </c>
    </row>
    <row r="40" spans="1:12" ht="13.5" x14ac:dyDescent="0.25">
      <c r="A40" s="28" t="s">
        <v>28</v>
      </c>
      <c r="B40" s="21" t="s">
        <v>19</v>
      </c>
      <c r="C40" s="34">
        <v>722427</v>
      </c>
      <c r="D40" s="34">
        <v>1940348</v>
      </c>
      <c r="E40" s="37">
        <v>2097481</v>
      </c>
      <c r="F40" s="38">
        <v>301000</v>
      </c>
      <c r="G40" s="34">
        <v>301272</v>
      </c>
      <c r="H40" s="40">
        <v>301272</v>
      </c>
      <c r="I40" s="41">
        <v>12357</v>
      </c>
      <c r="J40" s="39">
        <v>373000</v>
      </c>
      <c r="K40" s="34">
        <v>399100</v>
      </c>
      <c r="L40" s="37">
        <v>431100</v>
      </c>
    </row>
    <row r="41" spans="1:12" ht="13.5" x14ac:dyDescent="0.25">
      <c r="A41" s="28" t="s">
        <v>56</v>
      </c>
      <c r="B41" s="21" t="s">
        <v>19</v>
      </c>
      <c r="C41" s="34">
        <v>6580915</v>
      </c>
      <c r="D41" s="34">
        <v>7837282</v>
      </c>
      <c r="E41" s="37">
        <v>9247975</v>
      </c>
      <c r="F41" s="38">
        <v>8733658</v>
      </c>
      <c r="G41" s="34">
        <v>8106883</v>
      </c>
      <c r="H41" s="40">
        <v>8106883</v>
      </c>
      <c r="I41" s="41">
        <v>5842767</v>
      </c>
      <c r="J41" s="39">
        <v>9857921</v>
      </c>
      <c r="K41" s="34">
        <v>14121900</v>
      </c>
      <c r="L41" s="37">
        <v>10751500</v>
      </c>
    </row>
    <row r="42" spans="1:12" ht="13.5" x14ac:dyDescent="0.25">
      <c r="A42" s="28" t="s">
        <v>57</v>
      </c>
      <c r="B42" s="21" t="s">
        <v>19</v>
      </c>
      <c r="C42" s="34">
        <v>320000</v>
      </c>
      <c r="D42" s="34">
        <v>390000</v>
      </c>
      <c r="E42" s="37">
        <v>490000</v>
      </c>
      <c r="F42" s="39">
        <v>390000</v>
      </c>
      <c r="G42" s="34">
        <v>260000</v>
      </c>
      <c r="H42" s="37">
        <v>260000</v>
      </c>
      <c r="I42" s="41">
        <v>277216</v>
      </c>
      <c r="J42" s="39">
        <v>128400</v>
      </c>
      <c r="K42" s="34">
        <v>137400</v>
      </c>
      <c r="L42" s="37">
        <v>148400</v>
      </c>
    </row>
    <row r="43" spans="1:12" ht="13.5" x14ac:dyDescent="0.25">
      <c r="A43" s="28" t="s">
        <v>58</v>
      </c>
      <c r="B43" s="21" t="s">
        <v>19</v>
      </c>
      <c r="C43" s="34">
        <v>896317</v>
      </c>
      <c r="D43" s="34">
        <v>10971614</v>
      </c>
      <c r="E43" s="37">
        <v>18210309</v>
      </c>
      <c r="F43" s="38">
        <v>1301860</v>
      </c>
      <c r="G43" s="34">
        <v>1100041</v>
      </c>
      <c r="H43" s="40">
        <v>1100041</v>
      </c>
      <c r="I43" s="41">
        <v>4078116</v>
      </c>
      <c r="J43" s="39">
        <v>1177000</v>
      </c>
      <c r="K43" s="34">
        <v>1259400</v>
      </c>
      <c r="L43" s="37">
        <v>1360200</v>
      </c>
    </row>
    <row r="44" spans="1:12" ht="13.5" x14ac:dyDescent="0.25">
      <c r="A44" s="28" t="s">
        <v>59</v>
      </c>
      <c r="B44" s="21" t="s">
        <v>19</v>
      </c>
      <c r="C44" s="34">
        <v>9648165</v>
      </c>
      <c r="D44" s="34">
        <v>10352935</v>
      </c>
      <c r="E44" s="37">
        <v>12369758</v>
      </c>
      <c r="F44" s="39">
        <v>13049326</v>
      </c>
      <c r="G44" s="34">
        <v>12538989</v>
      </c>
      <c r="H44" s="37">
        <v>12538989</v>
      </c>
      <c r="I44" s="41">
        <v>11794973</v>
      </c>
      <c r="J44" s="39">
        <v>13070155</v>
      </c>
      <c r="K44" s="34">
        <v>13948646</v>
      </c>
      <c r="L44" s="37">
        <v>15016675</v>
      </c>
    </row>
    <row r="45" spans="1:12" ht="13.5" x14ac:dyDescent="0.25">
      <c r="A45" s="28" t="s">
        <v>60</v>
      </c>
      <c r="B45" s="21" t="s">
        <v>19</v>
      </c>
      <c r="C45" s="34">
        <v>-150856</v>
      </c>
      <c r="D45" s="34">
        <v>448740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71651014</v>
      </c>
      <c r="D47" s="52">
        <f t="shared" ref="D47:L47" si="1">SUM(D34:D46)</f>
        <v>80377074</v>
      </c>
      <c r="E47" s="53">
        <f t="shared" si="1"/>
        <v>94974523</v>
      </c>
      <c r="F47" s="54">
        <f t="shared" si="1"/>
        <v>88733343</v>
      </c>
      <c r="G47" s="52">
        <f t="shared" si="1"/>
        <v>86645581</v>
      </c>
      <c r="H47" s="53">
        <f t="shared" si="1"/>
        <v>86645581</v>
      </c>
      <c r="I47" s="56">
        <f t="shared" si="1"/>
        <v>82632138</v>
      </c>
      <c r="J47" s="57">
        <f t="shared" si="1"/>
        <v>99606674</v>
      </c>
      <c r="K47" s="52">
        <f t="shared" si="1"/>
        <v>108753668</v>
      </c>
      <c r="L47" s="53">
        <f t="shared" si="1"/>
        <v>112855152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3930701</v>
      </c>
      <c r="D48" s="61">
        <f t="shared" si="2"/>
        <v>824500</v>
      </c>
      <c r="E48" s="62">
        <f t="shared" si="2"/>
        <v>-7675247</v>
      </c>
      <c r="F48" s="63">
        <f t="shared" si="2"/>
        <v>409</v>
      </c>
      <c r="G48" s="61">
        <f t="shared" si="2"/>
        <v>-528206</v>
      </c>
      <c r="H48" s="62">
        <f t="shared" si="2"/>
        <v>-528206</v>
      </c>
      <c r="I48" s="64">
        <f t="shared" si="2"/>
        <v>4356024</v>
      </c>
      <c r="J48" s="65">
        <f t="shared" si="2"/>
        <v>5721531</v>
      </c>
      <c r="K48" s="61">
        <f t="shared" si="2"/>
        <v>20816724</v>
      </c>
      <c r="L48" s="62">
        <f t="shared" si="2"/>
        <v>30426648</v>
      </c>
    </row>
    <row r="49" spans="1:12" ht="25.5" x14ac:dyDescent="0.25">
      <c r="A49" s="66" t="s">
        <v>64</v>
      </c>
      <c r="B49" s="21" t="s">
        <v>65</v>
      </c>
      <c r="C49" s="34">
        <v>17833934</v>
      </c>
      <c r="D49" s="34">
        <v>12746122</v>
      </c>
      <c r="E49" s="37">
        <v>6831346</v>
      </c>
      <c r="F49" s="39">
        <v>18982150</v>
      </c>
      <c r="G49" s="34">
        <v>29410717</v>
      </c>
      <c r="H49" s="37">
        <v>29410717</v>
      </c>
      <c r="I49" s="41">
        <v>17481998</v>
      </c>
      <c r="J49" s="39">
        <v>17630000</v>
      </c>
      <c r="K49" s="34">
        <v>19000000</v>
      </c>
      <c r="L49" s="37">
        <v>3000000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1464593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21764635</v>
      </c>
      <c r="D51" s="68">
        <f t="shared" si="3"/>
        <v>13570622</v>
      </c>
      <c r="E51" s="69">
        <f t="shared" si="3"/>
        <v>620692</v>
      </c>
      <c r="F51" s="70">
        <f t="shared" si="3"/>
        <v>18982559</v>
      </c>
      <c r="G51" s="68">
        <f t="shared" si="3"/>
        <v>28882511</v>
      </c>
      <c r="H51" s="69">
        <f t="shared" si="3"/>
        <v>28882511</v>
      </c>
      <c r="I51" s="71">
        <f t="shared" si="3"/>
        <v>21838022</v>
      </c>
      <c r="J51" s="72">
        <f t="shared" si="3"/>
        <v>23351531</v>
      </c>
      <c r="K51" s="68">
        <f t="shared" si="3"/>
        <v>39816724</v>
      </c>
      <c r="L51" s="69">
        <f t="shared" si="3"/>
        <v>33426648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21764635</v>
      </c>
      <c r="D53" s="79">
        <f t="shared" ref="D53:L53" si="4">+D51-D52</f>
        <v>13570622</v>
      </c>
      <c r="E53" s="80">
        <f t="shared" si="4"/>
        <v>620692</v>
      </c>
      <c r="F53" s="81">
        <f t="shared" si="4"/>
        <v>18982559</v>
      </c>
      <c r="G53" s="79">
        <f t="shared" si="4"/>
        <v>28882511</v>
      </c>
      <c r="H53" s="80">
        <f t="shared" si="4"/>
        <v>28882511</v>
      </c>
      <c r="I53" s="82">
        <f t="shared" si="4"/>
        <v>21838022</v>
      </c>
      <c r="J53" s="83">
        <f t="shared" si="4"/>
        <v>23351531</v>
      </c>
      <c r="K53" s="79">
        <f t="shared" si="4"/>
        <v>39816724</v>
      </c>
      <c r="L53" s="80">
        <f t="shared" si="4"/>
        <v>33426648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21764635</v>
      </c>
      <c r="D56" s="68">
        <f t="shared" ref="D56:L56" si="5">SUM(D53:D55)</f>
        <v>13570622</v>
      </c>
      <c r="E56" s="69">
        <f t="shared" si="5"/>
        <v>620692</v>
      </c>
      <c r="F56" s="70">
        <f t="shared" si="5"/>
        <v>18982559</v>
      </c>
      <c r="G56" s="68">
        <f t="shared" si="5"/>
        <v>28882511</v>
      </c>
      <c r="H56" s="69">
        <f t="shared" si="5"/>
        <v>28882511</v>
      </c>
      <c r="I56" s="71">
        <f t="shared" si="5"/>
        <v>21838022</v>
      </c>
      <c r="J56" s="72">
        <f t="shared" si="5"/>
        <v>23351531</v>
      </c>
      <c r="K56" s="68">
        <f t="shared" si="5"/>
        <v>39816724</v>
      </c>
      <c r="L56" s="69">
        <f t="shared" si="5"/>
        <v>33426648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21764635</v>
      </c>
      <c r="D59" s="87">
        <f t="shared" ref="D59:L59" si="6">SUM(D56:D58)</f>
        <v>13570622</v>
      </c>
      <c r="E59" s="88">
        <f t="shared" si="6"/>
        <v>620692</v>
      </c>
      <c r="F59" s="89">
        <f t="shared" si="6"/>
        <v>18982559</v>
      </c>
      <c r="G59" s="87">
        <f t="shared" si="6"/>
        <v>28882511</v>
      </c>
      <c r="H59" s="90">
        <f t="shared" si="6"/>
        <v>28882511</v>
      </c>
      <c r="I59" s="91">
        <f t="shared" si="6"/>
        <v>21838022</v>
      </c>
      <c r="J59" s="92">
        <f t="shared" si="6"/>
        <v>23351531</v>
      </c>
      <c r="K59" s="87">
        <f t="shared" si="6"/>
        <v>39816724</v>
      </c>
      <c r="L59" s="88">
        <f t="shared" si="6"/>
        <v>33426648</v>
      </c>
    </row>
    <row r="60" spans="1:12" ht="13.5" x14ac:dyDescent="0.25">
      <c r="A60" s="1" t="s">
        <v>107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111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112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104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70631191</v>
      </c>
      <c r="D6" s="29">
        <v>81942667</v>
      </c>
      <c r="E6" s="30">
        <v>79474980</v>
      </c>
      <c r="F6" s="31">
        <v>99386144</v>
      </c>
      <c r="G6" s="29">
        <v>108533895</v>
      </c>
      <c r="H6" s="32">
        <v>108533895</v>
      </c>
      <c r="I6" s="30">
        <v>87286476</v>
      </c>
      <c r="J6" s="33">
        <v>120472623</v>
      </c>
      <c r="K6" s="29">
        <v>136134064</v>
      </c>
      <c r="L6" s="32">
        <v>142396230</v>
      </c>
    </row>
    <row r="7" spans="1:12" ht="13.5" x14ac:dyDescent="0.25">
      <c r="A7" s="28" t="s">
        <v>23</v>
      </c>
      <c r="B7" s="21" t="s">
        <v>22</v>
      </c>
      <c r="C7" s="29">
        <v>23747182</v>
      </c>
      <c r="D7" s="29">
        <v>23336233</v>
      </c>
      <c r="E7" s="30">
        <v>16979803</v>
      </c>
      <c r="F7" s="31">
        <v>15524751</v>
      </c>
      <c r="G7" s="29">
        <v>13717978</v>
      </c>
      <c r="H7" s="32">
        <v>13717978</v>
      </c>
      <c r="I7" s="30">
        <v>11583231</v>
      </c>
      <c r="J7" s="33">
        <v>20853226</v>
      </c>
      <c r="K7" s="29">
        <v>22197622</v>
      </c>
      <c r="L7" s="32">
        <v>23529484</v>
      </c>
    </row>
    <row r="8" spans="1:12" ht="13.5" x14ac:dyDescent="0.25">
      <c r="A8" s="28" t="s">
        <v>24</v>
      </c>
      <c r="B8" s="21" t="s">
        <v>22</v>
      </c>
      <c r="C8" s="29">
        <v>17566398</v>
      </c>
      <c r="D8" s="29">
        <v>17869566</v>
      </c>
      <c r="E8" s="30">
        <v>20478248</v>
      </c>
      <c r="F8" s="31">
        <v>23478337</v>
      </c>
      <c r="G8" s="29">
        <v>23340004</v>
      </c>
      <c r="H8" s="32">
        <v>23340004</v>
      </c>
      <c r="I8" s="30">
        <v>20088503</v>
      </c>
      <c r="J8" s="33">
        <v>24740404</v>
      </c>
      <c r="K8" s="29">
        <v>26224828</v>
      </c>
      <c r="L8" s="32">
        <v>27798318</v>
      </c>
    </row>
    <row r="9" spans="1:12" ht="13.5" x14ac:dyDescent="0.25">
      <c r="A9" s="28" t="s">
        <v>25</v>
      </c>
      <c r="B9" s="21" t="s">
        <v>22</v>
      </c>
      <c r="C9" s="29">
        <v>9195524</v>
      </c>
      <c r="D9" s="29">
        <v>7903429</v>
      </c>
      <c r="E9" s="30">
        <v>10497935</v>
      </c>
      <c r="F9" s="31">
        <v>13532519</v>
      </c>
      <c r="G9" s="29">
        <v>15044795</v>
      </c>
      <c r="H9" s="32">
        <v>15044795</v>
      </c>
      <c r="I9" s="30">
        <v>11032327</v>
      </c>
      <c r="J9" s="33">
        <v>16398827</v>
      </c>
      <c r="K9" s="29">
        <v>17874721</v>
      </c>
      <c r="L9" s="32">
        <v>19483446</v>
      </c>
    </row>
    <row r="10" spans="1:12" ht="13.5" x14ac:dyDescent="0.25">
      <c r="A10" s="28" t="s">
        <v>26</v>
      </c>
      <c r="B10" s="21" t="s">
        <v>19</v>
      </c>
      <c r="C10" s="29">
        <v>981657</v>
      </c>
      <c r="D10" s="29">
        <v>660478</v>
      </c>
      <c r="E10" s="30">
        <v>809535</v>
      </c>
      <c r="F10" s="31">
        <v>795129</v>
      </c>
      <c r="G10" s="29">
        <v>795129</v>
      </c>
      <c r="H10" s="32">
        <v>795129</v>
      </c>
      <c r="I10" s="30">
        <v>675326</v>
      </c>
      <c r="J10" s="33">
        <v>941987</v>
      </c>
      <c r="K10" s="29">
        <v>1016674</v>
      </c>
      <c r="L10" s="32">
        <v>1095173</v>
      </c>
    </row>
    <row r="11" spans="1:12" ht="13.5" x14ac:dyDescent="0.25">
      <c r="A11" s="28" t="s">
        <v>27</v>
      </c>
      <c r="B11" s="21" t="s">
        <v>19</v>
      </c>
      <c r="C11" s="29">
        <v>302344</v>
      </c>
      <c r="D11" s="29">
        <v>462007</v>
      </c>
      <c r="E11" s="30">
        <v>1179795</v>
      </c>
      <c r="F11" s="31">
        <v>1320000</v>
      </c>
      <c r="G11" s="29">
        <v>1605500</v>
      </c>
      <c r="H11" s="32">
        <v>1605500</v>
      </c>
      <c r="I11" s="30">
        <v>2519441</v>
      </c>
      <c r="J11" s="33">
        <v>1766100</v>
      </c>
      <c r="K11" s="29">
        <v>1945000</v>
      </c>
      <c r="L11" s="32">
        <v>2061700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9576109</v>
      </c>
      <c r="D13" s="29">
        <v>6243806</v>
      </c>
      <c r="E13" s="30">
        <v>7852338</v>
      </c>
      <c r="F13" s="31">
        <v>10639071</v>
      </c>
      <c r="G13" s="29">
        <v>11208596</v>
      </c>
      <c r="H13" s="32">
        <v>11208596</v>
      </c>
      <c r="I13" s="30">
        <v>9187766</v>
      </c>
      <c r="J13" s="33">
        <v>11991859</v>
      </c>
      <c r="K13" s="29">
        <v>12711371</v>
      </c>
      <c r="L13" s="32">
        <v>13474054</v>
      </c>
    </row>
    <row r="14" spans="1:12" ht="13.5" x14ac:dyDescent="0.25">
      <c r="A14" s="28" t="s">
        <v>30</v>
      </c>
      <c r="B14" s="21" t="s">
        <v>19</v>
      </c>
      <c r="C14" s="29">
        <v>191991</v>
      </c>
      <c r="D14" s="29">
        <v>540859</v>
      </c>
      <c r="E14" s="30">
        <v>2121363</v>
      </c>
      <c r="F14" s="31">
        <v>750000</v>
      </c>
      <c r="G14" s="29">
        <v>2115000</v>
      </c>
      <c r="H14" s="32">
        <v>2115000</v>
      </c>
      <c r="I14" s="30">
        <v>2683945</v>
      </c>
      <c r="J14" s="33">
        <v>2221000</v>
      </c>
      <c r="K14" s="29">
        <v>2335500</v>
      </c>
      <c r="L14" s="32">
        <v>2405565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31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1408650</v>
      </c>
      <c r="D17" s="34">
        <v>1398579</v>
      </c>
      <c r="E17" s="37">
        <v>1382476</v>
      </c>
      <c r="F17" s="39">
        <v>1838323</v>
      </c>
      <c r="G17" s="34">
        <v>1838323</v>
      </c>
      <c r="H17" s="37">
        <v>1838323</v>
      </c>
      <c r="I17" s="40">
        <v>1573088</v>
      </c>
      <c r="J17" s="39">
        <v>2022155</v>
      </c>
      <c r="K17" s="34">
        <v>2143479</v>
      </c>
      <c r="L17" s="37">
        <v>2272087</v>
      </c>
    </row>
    <row r="18" spans="1:12" ht="13.5" x14ac:dyDescent="0.25">
      <c r="A18" s="28" t="s">
        <v>34</v>
      </c>
      <c r="B18" s="21" t="s">
        <v>19</v>
      </c>
      <c r="C18" s="34">
        <v>85431</v>
      </c>
      <c r="D18" s="34">
        <v>206463</v>
      </c>
      <c r="E18" s="37">
        <v>0</v>
      </c>
      <c r="F18" s="39">
        <v>298261</v>
      </c>
      <c r="G18" s="34">
        <v>298261</v>
      </c>
      <c r="H18" s="37">
        <v>298261</v>
      </c>
      <c r="I18" s="41">
        <v>214470</v>
      </c>
      <c r="J18" s="39">
        <v>316156</v>
      </c>
      <c r="K18" s="34">
        <v>335126</v>
      </c>
      <c r="L18" s="37">
        <v>355234</v>
      </c>
    </row>
    <row r="19" spans="1:12" ht="13.5" x14ac:dyDescent="0.25">
      <c r="A19" s="28" t="s">
        <v>35</v>
      </c>
      <c r="B19" s="21" t="s">
        <v>19</v>
      </c>
      <c r="C19" s="34">
        <v>1495524</v>
      </c>
      <c r="D19" s="34">
        <v>2873806</v>
      </c>
      <c r="E19" s="37">
        <v>2586825</v>
      </c>
      <c r="F19" s="39">
        <v>1181745</v>
      </c>
      <c r="G19" s="34">
        <v>1279000</v>
      </c>
      <c r="H19" s="37">
        <v>1279000</v>
      </c>
      <c r="I19" s="41">
        <v>2557877</v>
      </c>
      <c r="J19" s="39">
        <v>1350500</v>
      </c>
      <c r="K19" s="34">
        <v>1421650</v>
      </c>
      <c r="L19" s="37">
        <v>1432135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42006938</v>
      </c>
      <c r="D21" s="34">
        <v>45484088</v>
      </c>
      <c r="E21" s="37">
        <v>45596845</v>
      </c>
      <c r="F21" s="39">
        <v>50821034</v>
      </c>
      <c r="G21" s="34">
        <v>48420518</v>
      </c>
      <c r="H21" s="37">
        <v>48420518</v>
      </c>
      <c r="I21" s="41">
        <v>46845311</v>
      </c>
      <c r="J21" s="39">
        <v>55152184</v>
      </c>
      <c r="K21" s="34">
        <v>58589063</v>
      </c>
      <c r="L21" s="37">
        <v>62104408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34550415</v>
      </c>
      <c r="D23" s="34">
        <v>30583601</v>
      </c>
      <c r="E23" s="37">
        <v>44668174</v>
      </c>
      <c r="F23" s="39">
        <v>66535528</v>
      </c>
      <c r="G23" s="34">
        <v>70463855</v>
      </c>
      <c r="H23" s="37">
        <v>70463855</v>
      </c>
      <c r="I23" s="41">
        <v>75255747</v>
      </c>
      <c r="J23" s="39">
        <v>73189081</v>
      </c>
      <c r="K23" s="34">
        <v>80507989</v>
      </c>
      <c r="L23" s="37">
        <v>85338469</v>
      </c>
    </row>
    <row r="24" spans="1:12" ht="13.5" x14ac:dyDescent="0.25">
      <c r="A24" s="28" t="s">
        <v>40</v>
      </c>
      <c r="B24" s="21" t="s">
        <v>19</v>
      </c>
      <c r="C24" s="34">
        <v>48437</v>
      </c>
      <c r="D24" s="34">
        <v>123843</v>
      </c>
      <c r="E24" s="37">
        <v>181193</v>
      </c>
      <c r="F24" s="39">
        <v>191700</v>
      </c>
      <c r="G24" s="34">
        <v>191700</v>
      </c>
      <c r="H24" s="37">
        <v>191700</v>
      </c>
      <c r="I24" s="41">
        <v>170491</v>
      </c>
      <c r="J24" s="39">
        <v>203300</v>
      </c>
      <c r="K24" s="34">
        <v>215530</v>
      </c>
      <c r="L24" s="37">
        <v>228462</v>
      </c>
    </row>
    <row r="25" spans="1:12" ht="13.5" x14ac:dyDescent="0.25">
      <c r="A25" s="28" t="s">
        <v>41</v>
      </c>
      <c r="B25" s="21" t="s">
        <v>19</v>
      </c>
      <c r="C25" s="34">
        <v>89882459</v>
      </c>
      <c r="D25" s="34">
        <v>81643296</v>
      </c>
      <c r="E25" s="37">
        <v>92214735</v>
      </c>
      <c r="F25" s="39">
        <v>96970650</v>
      </c>
      <c r="G25" s="34">
        <v>101751855</v>
      </c>
      <c r="H25" s="37">
        <v>101751855</v>
      </c>
      <c r="I25" s="41">
        <v>99716814</v>
      </c>
      <c r="J25" s="39">
        <v>102942150</v>
      </c>
      <c r="K25" s="34">
        <v>110993950</v>
      </c>
      <c r="L25" s="37">
        <v>124484950</v>
      </c>
    </row>
    <row r="26" spans="1:12" ht="13.5" x14ac:dyDescent="0.25">
      <c r="A26" s="28" t="s">
        <v>28</v>
      </c>
      <c r="B26" s="21" t="s">
        <v>19</v>
      </c>
      <c r="C26" s="34">
        <v>1116111</v>
      </c>
      <c r="D26" s="34">
        <v>1628231</v>
      </c>
      <c r="E26" s="37">
        <v>2587362</v>
      </c>
      <c r="F26" s="39">
        <v>3284329</v>
      </c>
      <c r="G26" s="34">
        <v>3107385</v>
      </c>
      <c r="H26" s="37">
        <v>3107385</v>
      </c>
      <c r="I26" s="41">
        <v>3062824</v>
      </c>
      <c r="J26" s="39">
        <v>3448545</v>
      </c>
      <c r="K26" s="34">
        <v>3655458</v>
      </c>
      <c r="L26" s="37">
        <v>3874785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32663125</v>
      </c>
      <c r="G28" s="34">
        <v>32926027</v>
      </c>
      <c r="H28" s="37">
        <v>32926027</v>
      </c>
      <c r="I28" s="41">
        <v>39467278</v>
      </c>
      <c r="J28" s="39">
        <v>35831706</v>
      </c>
      <c r="K28" s="34">
        <v>37981609</v>
      </c>
      <c r="L28" s="37">
        <v>40260506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456</v>
      </c>
      <c r="D30" s="34">
        <v>-1483945</v>
      </c>
      <c r="E30" s="37">
        <v>4315255</v>
      </c>
      <c r="F30" s="38">
        <v>0</v>
      </c>
      <c r="G30" s="34">
        <v>0</v>
      </c>
      <c r="H30" s="37">
        <v>0</v>
      </c>
      <c r="I30" s="41">
        <v>174152</v>
      </c>
      <c r="J30" s="39">
        <v>25587223</v>
      </c>
      <c r="K30" s="34">
        <v>25587223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302786848</v>
      </c>
      <c r="D32" s="52">
        <f t="shared" ref="D32:L32" si="0">SUM(D6:D19)+SUM(D21:D31)</f>
        <v>301417007</v>
      </c>
      <c r="E32" s="53">
        <f t="shared" si="0"/>
        <v>332926862</v>
      </c>
      <c r="F32" s="54">
        <f t="shared" si="0"/>
        <v>419210646</v>
      </c>
      <c r="G32" s="52">
        <f t="shared" si="0"/>
        <v>436637821</v>
      </c>
      <c r="H32" s="55">
        <f t="shared" si="0"/>
        <v>436637821</v>
      </c>
      <c r="I32" s="56">
        <f t="shared" si="0"/>
        <v>414095067</v>
      </c>
      <c r="J32" s="57">
        <f t="shared" si="0"/>
        <v>499429026</v>
      </c>
      <c r="K32" s="52">
        <f t="shared" si="0"/>
        <v>541870857</v>
      </c>
      <c r="L32" s="53">
        <f t="shared" si="0"/>
        <v>552595006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122960862</v>
      </c>
      <c r="D34" s="34">
        <v>124977060</v>
      </c>
      <c r="E34" s="37">
        <v>125624787</v>
      </c>
      <c r="F34" s="38">
        <v>133488285</v>
      </c>
      <c r="G34" s="34">
        <v>126707221</v>
      </c>
      <c r="H34" s="40">
        <v>126707221</v>
      </c>
      <c r="I34" s="41">
        <v>121248233</v>
      </c>
      <c r="J34" s="39">
        <v>138817457</v>
      </c>
      <c r="K34" s="34">
        <v>143484257</v>
      </c>
      <c r="L34" s="37">
        <v>148463266</v>
      </c>
    </row>
    <row r="35" spans="1:12" ht="13.5" x14ac:dyDescent="0.25">
      <c r="A35" s="28" t="s">
        <v>49</v>
      </c>
      <c r="B35" s="21" t="s">
        <v>19</v>
      </c>
      <c r="C35" s="34">
        <v>6228073</v>
      </c>
      <c r="D35" s="34">
        <v>6172696</v>
      </c>
      <c r="E35" s="37">
        <v>6265821</v>
      </c>
      <c r="F35" s="38">
        <v>6806148</v>
      </c>
      <c r="G35" s="34">
        <v>6806148</v>
      </c>
      <c r="H35" s="40">
        <v>6806148</v>
      </c>
      <c r="I35" s="41">
        <v>6018260</v>
      </c>
      <c r="J35" s="39">
        <v>7132857</v>
      </c>
      <c r="K35" s="34">
        <v>7475242</v>
      </c>
      <c r="L35" s="37">
        <v>7811636</v>
      </c>
    </row>
    <row r="36" spans="1:12" ht="13.5" x14ac:dyDescent="0.25">
      <c r="A36" s="28" t="s">
        <v>50</v>
      </c>
      <c r="B36" s="21" t="s">
        <v>22</v>
      </c>
      <c r="C36" s="34">
        <v>70336738</v>
      </c>
      <c r="D36" s="34">
        <v>75463489</v>
      </c>
      <c r="E36" s="37">
        <v>75857718</v>
      </c>
      <c r="F36" s="39">
        <v>97369630</v>
      </c>
      <c r="G36" s="34">
        <v>93450000</v>
      </c>
      <c r="H36" s="37">
        <v>93450000</v>
      </c>
      <c r="I36" s="41">
        <v>90128302</v>
      </c>
      <c r="J36" s="39">
        <v>105318150</v>
      </c>
      <c r="K36" s="34">
        <v>121853101</v>
      </c>
      <c r="L36" s="37">
        <v>127336491</v>
      </c>
    </row>
    <row r="37" spans="1:12" ht="13.5" x14ac:dyDescent="0.25">
      <c r="A37" s="28" t="s">
        <v>51</v>
      </c>
      <c r="B37" s="21" t="s">
        <v>52</v>
      </c>
      <c r="C37" s="34">
        <v>13817686</v>
      </c>
      <c r="D37" s="34">
        <v>15283310</v>
      </c>
      <c r="E37" s="37">
        <v>15894122</v>
      </c>
      <c r="F37" s="39">
        <v>21563685</v>
      </c>
      <c r="G37" s="34">
        <v>23764000</v>
      </c>
      <c r="H37" s="37">
        <v>23764000</v>
      </c>
      <c r="I37" s="41">
        <v>17443702</v>
      </c>
      <c r="J37" s="39">
        <v>25503250</v>
      </c>
      <c r="K37" s="34">
        <v>26748825</v>
      </c>
      <c r="L37" s="37">
        <v>28388225</v>
      </c>
    </row>
    <row r="38" spans="1:12" ht="13.5" x14ac:dyDescent="0.25">
      <c r="A38" s="28" t="s">
        <v>53</v>
      </c>
      <c r="B38" s="21" t="s">
        <v>54</v>
      </c>
      <c r="C38" s="34">
        <v>59969888</v>
      </c>
      <c r="D38" s="34">
        <v>26231521</v>
      </c>
      <c r="E38" s="37">
        <v>42844355</v>
      </c>
      <c r="F38" s="38">
        <v>74412318</v>
      </c>
      <c r="G38" s="34">
        <v>64527300</v>
      </c>
      <c r="H38" s="40">
        <v>64527300</v>
      </c>
      <c r="I38" s="41">
        <v>66494835</v>
      </c>
      <c r="J38" s="39">
        <v>75382018</v>
      </c>
      <c r="K38" s="34">
        <v>80577297</v>
      </c>
      <c r="L38" s="37">
        <v>73382718</v>
      </c>
    </row>
    <row r="39" spans="1:12" ht="13.5" x14ac:dyDescent="0.25">
      <c r="A39" s="28" t="s">
        <v>55</v>
      </c>
      <c r="B39" s="21" t="s">
        <v>19</v>
      </c>
      <c r="C39" s="34">
        <v>21321386</v>
      </c>
      <c r="D39" s="34">
        <v>24299308</v>
      </c>
      <c r="E39" s="37">
        <v>20847244</v>
      </c>
      <c r="F39" s="39">
        <v>26247660</v>
      </c>
      <c r="G39" s="34">
        <v>26805398</v>
      </c>
      <c r="H39" s="37">
        <v>26805398</v>
      </c>
      <c r="I39" s="41">
        <v>26805398</v>
      </c>
      <c r="J39" s="39">
        <v>29265891</v>
      </c>
      <c r="K39" s="34">
        <v>30216556</v>
      </c>
      <c r="L39" s="37">
        <v>31117411</v>
      </c>
    </row>
    <row r="40" spans="1:12" ht="13.5" x14ac:dyDescent="0.25">
      <c r="A40" s="28" t="s">
        <v>28</v>
      </c>
      <c r="B40" s="21" t="s">
        <v>19</v>
      </c>
      <c r="C40" s="34">
        <v>11369717</v>
      </c>
      <c r="D40" s="34">
        <v>11383521</v>
      </c>
      <c r="E40" s="37">
        <v>8283868</v>
      </c>
      <c r="F40" s="38">
        <v>2090641</v>
      </c>
      <c r="G40" s="34">
        <v>2252293</v>
      </c>
      <c r="H40" s="40">
        <v>2252293</v>
      </c>
      <c r="I40" s="41">
        <v>1617896</v>
      </c>
      <c r="J40" s="39">
        <v>1846853</v>
      </c>
      <c r="K40" s="34">
        <v>1391645</v>
      </c>
      <c r="L40" s="37">
        <v>262114</v>
      </c>
    </row>
    <row r="41" spans="1:12" ht="13.5" x14ac:dyDescent="0.25">
      <c r="A41" s="28" t="s">
        <v>56</v>
      </c>
      <c r="B41" s="21" t="s">
        <v>19</v>
      </c>
      <c r="C41" s="34">
        <v>26592313</v>
      </c>
      <c r="D41" s="34">
        <v>14274353</v>
      </c>
      <c r="E41" s="37">
        <v>21031612</v>
      </c>
      <c r="F41" s="38">
        <v>14965582</v>
      </c>
      <c r="G41" s="34">
        <v>30268366</v>
      </c>
      <c r="H41" s="40">
        <v>30268366</v>
      </c>
      <c r="I41" s="41">
        <v>25394920</v>
      </c>
      <c r="J41" s="39">
        <v>27527594</v>
      </c>
      <c r="K41" s="34">
        <v>34443324</v>
      </c>
      <c r="L41" s="37">
        <v>46418335</v>
      </c>
    </row>
    <row r="42" spans="1:12" ht="13.5" x14ac:dyDescent="0.25">
      <c r="A42" s="28" t="s">
        <v>57</v>
      </c>
      <c r="B42" s="21" t="s">
        <v>19</v>
      </c>
      <c r="C42" s="34">
        <v>615302</v>
      </c>
      <c r="D42" s="34">
        <v>500000</v>
      </c>
      <c r="E42" s="37">
        <v>587700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371924</v>
      </c>
      <c r="D43" s="34">
        <v>164298</v>
      </c>
      <c r="E43" s="37">
        <v>17866012</v>
      </c>
      <c r="F43" s="38">
        <v>0</v>
      </c>
      <c r="G43" s="34">
        <v>20831534</v>
      </c>
      <c r="H43" s="40">
        <v>20831534</v>
      </c>
      <c r="I43" s="41">
        <v>20884974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21032201</v>
      </c>
      <c r="D44" s="34">
        <v>28260836</v>
      </c>
      <c r="E44" s="37">
        <v>33926465</v>
      </c>
      <c r="F44" s="39">
        <v>35267012</v>
      </c>
      <c r="G44" s="34">
        <v>38630085</v>
      </c>
      <c r="H44" s="37">
        <v>38630085</v>
      </c>
      <c r="I44" s="41">
        <v>48890373</v>
      </c>
      <c r="J44" s="39">
        <v>38603555</v>
      </c>
      <c r="K44" s="34">
        <v>40616137</v>
      </c>
      <c r="L44" s="37">
        <v>38322757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-467270</v>
      </c>
      <c r="D46" s="34">
        <v>272422</v>
      </c>
      <c r="E46" s="37">
        <v>171313</v>
      </c>
      <c r="F46" s="39">
        <v>0</v>
      </c>
      <c r="G46" s="34">
        <v>0</v>
      </c>
      <c r="H46" s="37">
        <v>0</v>
      </c>
      <c r="I46" s="41">
        <v>191116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354148820</v>
      </c>
      <c r="D47" s="52">
        <f t="shared" ref="D47:L47" si="1">SUM(D34:D46)</f>
        <v>327282814</v>
      </c>
      <c r="E47" s="53">
        <f t="shared" si="1"/>
        <v>369201017</v>
      </c>
      <c r="F47" s="54">
        <f t="shared" si="1"/>
        <v>412210961</v>
      </c>
      <c r="G47" s="52">
        <f t="shared" si="1"/>
        <v>434042345</v>
      </c>
      <c r="H47" s="53">
        <f t="shared" si="1"/>
        <v>434042345</v>
      </c>
      <c r="I47" s="56">
        <f t="shared" si="1"/>
        <v>425118009</v>
      </c>
      <c r="J47" s="57">
        <f t="shared" si="1"/>
        <v>449397625</v>
      </c>
      <c r="K47" s="52">
        <f t="shared" si="1"/>
        <v>486806384</v>
      </c>
      <c r="L47" s="53">
        <f t="shared" si="1"/>
        <v>501502953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-51361972</v>
      </c>
      <c r="D48" s="61">
        <f t="shared" si="2"/>
        <v>-25865807</v>
      </c>
      <c r="E48" s="62">
        <f t="shared" si="2"/>
        <v>-36274155</v>
      </c>
      <c r="F48" s="63">
        <f t="shared" si="2"/>
        <v>6999685</v>
      </c>
      <c r="G48" s="61">
        <f t="shared" si="2"/>
        <v>2595476</v>
      </c>
      <c r="H48" s="62">
        <f t="shared" si="2"/>
        <v>2595476</v>
      </c>
      <c r="I48" s="64">
        <f t="shared" si="2"/>
        <v>-11022942</v>
      </c>
      <c r="J48" s="65">
        <f t="shared" si="2"/>
        <v>50031401</v>
      </c>
      <c r="K48" s="61">
        <f t="shared" si="2"/>
        <v>55064473</v>
      </c>
      <c r="L48" s="62">
        <f t="shared" si="2"/>
        <v>51092053</v>
      </c>
    </row>
    <row r="49" spans="1:12" ht="25.5" x14ac:dyDescent="0.25">
      <c r="A49" s="66" t="s">
        <v>64</v>
      </c>
      <c r="B49" s="21" t="s">
        <v>65</v>
      </c>
      <c r="C49" s="34">
        <v>22446226</v>
      </c>
      <c r="D49" s="34">
        <v>14811614</v>
      </c>
      <c r="E49" s="37">
        <v>52314181</v>
      </c>
      <c r="F49" s="39">
        <v>15056550</v>
      </c>
      <c r="G49" s="34">
        <v>16193566</v>
      </c>
      <c r="H49" s="37">
        <v>16193566</v>
      </c>
      <c r="I49" s="41">
        <v>15965844</v>
      </c>
      <c r="J49" s="39">
        <v>26170850</v>
      </c>
      <c r="K49" s="34">
        <v>19081050</v>
      </c>
      <c r="L49" s="37">
        <v>21377050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793995</v>
      </c>
      <c r="E50" s="37">
        <v>2965264</v>
      </c>
      <c r="F50" s="38">
        <v>0</v>
      </c>
      <c r="G50" s="34">
        <v>366137</v>
      </c>
      <c r="H50" s="37">
        <v>366137</v>
      </c>
      <c r="I50" s="41">
        <v>367977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-28915746</v>
      </c>
      <c r="D51" s="68">
        <f t="shared" si="3"/>
        <v>-10260198</v>
      </c>
      <c r="E51" s="69">
        <f t="shared" si="3"/>
        <v>19005290</v>
      </c>
      <c r="F51" s="70">
        <f t="shared" si="3"/>
        <v>22056235</v>
      </c>
      <c r="G51" s="68">
        <f t="shared" si="3"/>
        <v>19155179</v>
      </c>
      <c r="H51" s="69">
        <f t="shared" si="3"/>
        <v>19155179</v>
      </c>
      <c r="I51" s="71">
        <f t="shared" si="3"/>
        <v>5310879</v>
      </c>
      <c r="J51" s="72">
        <f t="shared" si="3"/>
        <v>76202251</v>
      </c>
      <c r="K51" s="68">
        <f t="shared" si="3"/>
        <v>74145523</v>
      </c>
      <c r="L51" s="69">
        <f t="shared" si="3"/>
        <v>72469103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-28915746</v>
      </c>
      <c r="D53" s="79">
        <f t="shared" ref="D53:L53" si="4">+D51-D52</f>
        <v>-10260198</v>
      </c>
      <c r="E53" s="80">
        <f t="shared" si="4"/>
        <v>19005290</v>
      </c>
      <c r="F53" s="81">
        <f t="shared" si="4"/>
        <v>22056235</v>
      </c>
      <c r="G53" s="79">
        <f t="shared" si="4"/>
        <v>19155179</v>
      </c>
      <c r="H53" s="80">
        <f t="shared" si="4"/>
        <v>19155179</v>
      </c>
      <c r="I53" s="82">
        <f t="shared" si="4"/>
        <v>5310879</v>
      </c>
      <c r="J53" s="83">
        <f t="shared" si="4"/>
        <v>76202251</v>
      </c>
      <c r="K53" s="79">
        <f t="shared" si="4"/>
        <v>74145523</v>
      </c>
      <c r="L53" s="80">
        <f t="shared" si="4"/>
        <v>72469103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-28915746</v>
      </c>
      <c r="D56" s="68">
        <f t="shared" ref="D56:L56" si="5">SUM(D53:D55)</f>
        <v>-10260198</v>
      </c>
      <c r="E56" s="69">
        <f t="shared" si="5"/>
        <v>19005290</v>
      </c>
      <c r="F56" s="70">
        <f t="shared" si="5"/>
        <v>22056235</v>
      </c>
      <c r="G56" s="68">
        <f t="shared" si="5"/>
        <v>19155179</v>
      </c>
      <c r="H56" s="69">
        <f t="shared" si="5"/>
        <v>19155179</v>
      </c>
      <c r="I56" s="71">
        <f t="shared" si="5"/>
        <v>5310879</v>
      </c>
      <c r="J56" s="72">
        <f t="shared" si="5"/>
        <v>76202251</v>
      </c>
      <c r="K56" s="68">
        <f t="shared" si="5"/>
        <v>74145523</v>
      </c>
      <c r="L56" s="69">
        <f t="shared" si="5"/>
        <v>72469103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-28915746</v>
      </c>
      <c r="D59" s="87">
        <f t="shared" ref="D59:L59" si="6">SUM(D56:D58)</f>
        <v>-10260198</v>
      </c>
      <c r="E59" s="88">
        <f t="shared" si="6"/>
        <v>19005290</v>
      </c>
      <c r="F59" s="89">
        <f t="shared" si="6"/>
        <v>22056235</v>
      </c>
      <c r="G59" s="87">
        <f t="shared" si="6"/>
        <v>19155179</v>
      </c>
      <c r="H59" s="90">
        <f t="shared" si="6"/>
        <v>19155179</v>
      </c>
      <c r="I59" s="91">
        <f t="shared" si="6"/>
        <v>5310879</v>
      </c>
      <c r="J59" s="92">
        <f t="shared" si="6"/>
        <v>76202251</v>
      </c>
      <c r="K59" s="87">
        <f t="shared" si="6"/>
        <v>74145523</v>
      </c>
      <c r="L59" s="88">
        <f t="shared" si="6"/>
        <v>72469103</v>
      </c>
    </row>
    <row r="60" spans="1:12" ht="13.5" x14ac:dyDescent="0.25">
      <c r="A60" s="1" t="s">
        <v>107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111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112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105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24757</v>
      </c>
      <c r="D10" s="29">
        <v>73094</v>
      </c>
      <c r="E10" s="30">
        <v>44105</v>
      </c>
      <c r="F10" s="31">
        <v>154062</v>
      </c>
      <c r="G10" s="29">
        <v>204062</v>
      </c>
      <c r="H10" s="32">
        <v>204062</v>
      </c>
      <c r="I10" s="30">
        <v>78557</v>
      </c>
      <c r="J10" s="33">
        <v>246630</v>
      </c>
      <c r="K10" s="29">
        <v>257970</v>
      </c>
      <c r="L10" s="32">
        <v>269840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5106478</v>
      </c>
      <c r="E11" s="30">
        <v>5492609</v>
      </c>
      <c r="F11" s="31">
        <v>6666000</v>
      </c>
      <c r="G11" s="29">
        <v>6666000</v>
      </c>
      <c r="H11" s="32">
        <v>6666000</v>
      </c>
      <c r="I11" s="30">
        <v>6001037</v>
      </c>
      <c r="J11" s="33">
        <v>7840200</v>
      </c>
      <c r="K11" s="29">
        <v>8232000</v>
      </c>
      <c r="L11" s="32">
        <v>8643000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785166</v>
      </c>
      <c r="D14" s="29">
        <v>804544</v>
      </c>
      <c r="E14" s="30">
        <v>1298247</v>
      </c>
      <c r="F14" s="31">
        <v>1147727</v>
      </c>
      <c r="G14" s="29">
        <v>1797727</v>
      </c>
      <c r="H14" s="32">
        <v>1797727</v>
      </c>
      <c r="I14" s="30">
        <v>1656252</v>
      </c>
      <c r="J14" s="33">
        <v>1950000</v>
      </c>
      <c r="K14" s="29">
        <v>2039700</v>
      </c>
      <c r="L14" s="32">
        <v>2134550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51288</v>
      </c>
      <c r="D17" s="34">
        <v>77179</v>
      </c>
      <c r="E17" s="37">
        <v>96190</v>
      </c>
      <c r="F17" s="39">
        <v>54706</v>
      </c>
      <c r="G17" s="34">
        <v>54706</v>
      </c>
      <c r="H17" s="37">
        <v>54706</v>
      </c>
      <c r="I17" s="40">
        <v>65860</v>
      </c>
      <c r="J17" s="39">
        <v>64700</v>
      </c>
      <c r="K17" s="34">
        <v>67680</v>
      </c>
      <c r="L17" s="37">
        <v>70790</v>
      </c>
    </row>
    <row r="18" spans="1:12" ht="13.5" x14ac:dyDescent="0.25">
      <c r="A18" s="28" t="s">
        <v>34</v>
      </c>
      <c r="B18" s="21" t="s">
        <v>19</v>
      </c>
      <c r="C18" s="34">
        <v>27100</v>
      </c>
      <c r="D18" s="34">
        <v>460</v>
      </c>
      <c r="E18" s="37">
        <v>47241</v>
      </c>
      <c r="F18" s="39">
        <v>19184</v>
      </c>
      <c r="G18" s="34">
        <v>54184</v>
      </c>
      <c r="H18" s="37">
        <v>54184</v>
      </c>
      <c r="I18" s="41">
        <v>54924</v>
      </c>
      <c r="J18" s="39">
        <v>49100</v>
      </c>
      <c r="K18" s="34">
        <v>51360</v>
      </c>
      <c r="L18" s="37">
        <v>53720</v>
      </c>
    </row>
    <row r="19" spans="1:12" ht="13.5" x14ac:dyDescent="0.25">
      <c r="A19" s="28" t="s">
        <v>35</v>
      </c>
      <c r="B19" s="21" t="s">
        <v>19</v>
      </c>
      <c r="C19" s="34">
        <v>56852673</v>
      </c>
      <c r="D19" s="34">
        <v>55932925</v>
      </c>
      <c r="E19" s="37">
        <v>60681122</v>
      </c>
      <c r="F19" s="39">
        <v>62440892</v>
      </c>
      <c r="G19" s="34">
        <v>62290892</v>
      </c>
      <c r="H19" s="37">
        <v>62290892</v>
      </c>
      <c r="I19" s="41">
        <v>67320846</v>
      </c>
      <c r="J19" s="39">
        <v>65379690</v>
      </c>
      <c r="K19" s="34">
        <v>68646750</v>
      </c>
      <c r="L19" s="37">
        <v>72073890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41118501</v>
      </c>
      <c r="D25" s="34">
        <v>43009594</v>
      </c>
      <c r="E25" s="37">
        <v>42993975</v>
      </c>
      <c r="F25" s="39">
        <v>44398412</v>
      </c>
      <c r="G25" s="34">
        <v>48381663</v>
      </c>
      <c r="H25" s="37">
        <v>48381663</v>
      </c>
      <c r="I25" s="41">
        <v>28127737</v>
      </c>
      <c r="J25" s="39">
        <v>46892000</v>
      </c>
      <c r="K25" s="34">
        <v>43227760</v>
      </c>
      <c r="L25" s="37">
        <v>43687620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618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1066419</v>
      </c>
      <c r="D30" s="34">
        <v>50458</v>
      </c>
      <c r="E30" s="37">
        <v>2803868</v>
      </c>
      <c r="F30" s="38">
        <v>0</v>
      </c>
      <c r="G30" s="34">
        <v>0</v>
      </c>
      <c r="H30" s="37">
        <v>0</v>
      </c>
      <c r="I30" s="41">
        <v>23098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99925904</v>
      </c>
      <c r="D32" s="52">
        <f t="shared" ref="D32:L32" si="0">SUM(D6:D19)+SUM(D21:D31)</f>
        <v>105054732</v>
      </c>
      <c r="E32" s="53">
        <f t="shared" si="0"/>
        <v>113457975</v>
      </c>
      <c r="F32" s="54">
        <f t="shared" si="0"/>
        <v>114880983</v>
      </c>
      <c r="G32" s="52">
        <f t="shared" si="0"/>
        <v>119449234</v>
      </c>
      <c r="H32" s="55">
        <f t="shared" si="0"/>
        <v>119449234</v>
      </c>
      <c r="I32" s="56">
        <f t="shared" si="0"/>
        <v>103328311</v>
      </c>
      <c r="J32" s="57">
        <f t="shared" si="0"/>
        <v>122422320</v>
      </c>
      <c r="K32" s="52">
        <f t="shared" si="0"/>
        <v>122523220</v>
      </c>
      <c r="L32" s="53">
        <f t="shared" si="0"/>
        <v>126933410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49170275</v>
      </c>
      <c r="D34" s="34">
        <v>53434569</v>
      </c>
      <c r="E34" s="37">
        <v>62400414</v>
      </c>
      <c r="F34" s="38">
        <v>60704437</v>
      </c>
      <c r="G34" s="34">
        <v>61200604</v>
      </c>
      <c r="H34" s="40">
        <v>61200604</v>
      </c>
      <c r="I34" s="41">
        <v>61577602</v>
      </c>
      <c r="J34" s="39">
        <v>67472720</v>
      </c>
      <c r="K34" s="34">
        <v>67690770</v>
      </c>
      <c r="L34" s="37">
        <v>70782120</v>
      </c>
    </row>
    <row r="35" spans="1:12" ht="13.5" x14ac:dyDescent="0.25">
      <c r="A35" s="28" t="s">
        <v>49</v>
      </c>
      <c r="B35" s="21" t="s">
        <v>19</v>
      </c>
      <c r="C35" s="34">
        <v>3776953</v>
      </c>
      <c r="D35" s="34">
        <v>3879173</v>
      </c>
      <c r="E35" s="37">
        <v>4829376</v>
      </c>
      <c r="F35" s="38">
        <v>5308074</v>
      </c>
      <c r="G35" s="34">
        <v>4858968</v>
      </c>
      <c r="H35" s="40">
        <v>4858968</v>
      </c>
      <c r="I35" s="41">
        <v>5139440</v>
      </c>
      <c r="J35" s="39">
        <v>5199700</v>
      </c>
      <c r="K35" s="34">
        <v>5438890</v>
      </c>
      <c r="L35" s="37">
        <v>5577220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9131921</v>
      </c>
      <c r="D37" s="34">
        <v>11251703</v>
      </c>
      <c r="E37" s="37">
        <v>12599315</v>
      </c>
      <c r="F37" s="39">
        <v>19624436</v>
      </c>
      <c r="G37" s="34">
        <v>17986995</v>
      </c>
      <c r="H37" s="37">
        <v>17986995</v>
      </c>
      <c r="I37" s="41">
        <v>17614279</v>
      </c>
      <c r="J37" s="39">
        <v>18089450</v>
      </c>
      <c r="K37" s="34">
        <v>18646780</v>
      </c>
      <c r="L37" s="37">
        <v>19542220</v>
      </c>
    </row>
    <row r="38" spans="1:12" ht="13.5" x14ac:dyDescent="0.25">
      <c r="A38" s="28" t="s">
        <v>53</v>
      </c>
      <c r="B38" s="21" t="s">
        <v>54</v>
      </c>
      <c r="C38" s="34">
        <v>30467</v>
      </c>
      <c r="D38" s="34">
        <v>-82255</v>
      </c>
      <c r="E38" s="37">
        <v>0</v>
      </c>
      <c r="F38" s="38">
        <v>0</v>
      </c>
      <c r="G38" s="34">
        <v>0</v>
      </c>
      <c r="H38" s="40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758344</v>
      </c>
      <c r="D39" s="34">
        <v>1014706</v>
      </c>
      <c r="E39" s="37">
        <v>938797</v>
      </c>
      <c r="F39" s="39">
        <v>734000</v>
      </c>
      <c r="G39" s="34">
        <v>734000</v>
      </c>
      <c r="H39" s="37">
        <v>734000</v>
      </c>
      <c r="I39" s="41">
        <v>0</v>
      </c>
      <c r="J39" s="39">
        <v>1034800</v>
      </c>
      <c r="K39" s="34">
        <v>1082390</v>
      </c>
      <c r="L39" s="37">
        <v>1132180</v>
      </c>
    </row>
    <row r="40" spans="1:12" ht="13.5" x14ac:dyDescent="0.25">
      <c r="A40" s="28" t="s">
        <v>28</v>
      </c>
      <c r="B40" s="21" t="s">
        <v>19</v>
      </c>
      <c r="C40" s="34">
        <v>894101</v>
      </c>
      <c r="D40" s="34">
        <v>741111</v>
      </c>
      <c r="E40" s="37">
        <v>834166</v>
      </c>
      <c r="F40" s="38">
        <v>0</v>
      </c>
      <c r="G40" s="34">
        <v>0</v>
      </c>
      <c r="H40" s="40">
        <v>0</v>
      </c>
      <c r="I40" s="41">
        <v>0</v>
      </c>
      <c r="J40" s="39">
        <v>50010</v>
      </c>
      <c r="K40" s="34">
        <v>50010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8922005</v>
      </c>
      <c r="D41" s="34">
        <v>5219853</v>
      </c>
      <c r="E41" s="37">
        <v>9491211</v>
      </c>
      <c r="F41" s="38">
        <v>6575852</v>
      </c>
      <c r="G41" s="34">
        <v>9711266</v>
      </c>
      <c r="H41" s="40">
        <v>9711266</v>
      </c>
      <c r="I41" s="41">
        <v>9112803</v>
      </c>
      <c r="J41" s="39">
        <v>9499290</v>
      </c>
      <c r="K41" s="34">
        <v>6969130</v>
      </c>
      <c r="L41" s="37">
        <v>7261910</v>
      </c>
    </row>
    <row r="42" spans="1:12" ht="13.5" x14ac:dyDescent="0.25">
      <c r="A42" s="28" t="s">
        <v>57</v>
      </c>
      <c r="B42" s="21" t="s">
        <v>19</v>
      </c>
      <c r="C42" s="34">
        <v>1053700</v>
      </c>
      <c r="D42" s="34">
        <v>2933365</v>
      </c>
      <c r="E42" s="37">
        <v>1532684</v>
      </c>
      <c r="F42" s="39">
        <v>231476</v>
      </c>
      <c r="G42" s="34">
        <v>409000</v>
      </c>
      <c r="H42" s="37">
        <v>409000</v>
      </c>
      <c r="I42" s="41">
        <v>360542</v>
      </c>
      <c r="J42" s="39">
        <v>260000</v>
      </c>
      <c r="K42" s="34">
        <v>271960</v>
      </c>
      <c r="L42" s="37">
        <v>284580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82256</v>
      </c>
      <c r="E43" s="37">
        <v>89823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19779672</v>
      </c>
      <c r="D44" s="34">
        <v>21087338</v>
      </c>
      <c r="E44" s="37">
        <v>22817295</v>
      </c>
      <c r="F44" s="39">
        <v>21272289</v>
      </c>
      <c r="G44" s="34">
        <v>22935990</v>
      </c>
      <c r="H44" s="37">
        <v>22935990</v>
      </c>
      <c r="I44" s="41">
        <v>20899363</v>
      </c>
      <c r="J44" s="39">
        <v>21512350</v>
      </c>
      <c r="K44" s="34">
        <v>21984470</v>
      </c>
      <c r="L44" s="37">
        <v>22624170</v>
      </c>
    </row>
    <row r="45" spans="1:12" ht="13.5" x14ac:dyDescent="0.25">
      <c r="A45" s="28" t="s">
        <v>60</v>
      </c>
      <c r="B45" s="21" t="s">
        <v>19</v>
      </c>
      <c r="C45" s="34">
        <v>106501</v>
      </c>
      <c r="D45" s="34">
        <v>0</v>
      </c>
      <c r="E45" s="37">
        <v>1936141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21886</v>
      </c>
      <c r="E46" s="37">
        <v>234100</v>
      </c>
      <c r="F46" s="39">
        <v>0</v>
      </c>
      <c r="G46" s="34">
        <v>0</v>
      </c>
      <c r="H46" s="37">
        <v>0</v>
      </c>
      <c r="I46" s="41">
        <v>4047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93623939</v>
      </c>
      <c r="D47" s="52">
        <f t="shared" ref="D47:L47" si="1">SUM(D34:D46)</f>
        <v>99583705</v>
      </c>
      <c r="E47" s="53">
        <f t="shared" si="1"/>
        <v>117703322</v>
      </c>
      <c r="F47" s="54">
        <f t="shared" si="1"/>
        <v>114450564</v>
      </c>
      <c r="G47" s="52">
        <f t="shared" si="1"/>
        <v>117836823</v>
      </c>
      <c r="H47" s="53">
        <f t="shared" si="1"/>
        <v>117836823</v>
      </c>
      <c r="I47" s="56">
        <f t="shared" si="1"/>
        <v>114708076</v>
      </c>
      <c r="J47" s="57">
        <f t="shared" si="1"/>
        <v>123118320</v>
      </c>
      <c r="K47" s="52">
        <f t="shared" si="1"/>
        <v>122134400</v>
      </c>
      <c r="L47" s="53">
        <f t="shared" si="1"/>
        <v>127204400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6301965</v>
      </c>
      <c r="D48" s="61">
        <f t="shared" si="2"/>
        <v>5471027</v>
      </c>
      <c r="E48" s="62">
        <f t="shared" si="2"/>
        <v>-4245347</v>
      </c>
      <c r="F48" s="63">
        <f t="shared" si="2"/>
        <v>430419</v>
      </c>
      <c r="G48" s="61">
        <f t="shared" si="2"/>
        <v>1612411</v>
      </c>
      <c r="H48" s="62">
        <f t="shared" si="2"/>
        <v>1612411</v>
      </c>
      <c r="I48" s="64">
        <f t="shared" si="2"/>
        <v>-11379765</v>
      </c>
      <c r="J48" s="65">
        <f t="shared" si="2"/>
        <v>-696000</v>
      </c>
      <c r="K48" s="61">
        <f t="shared" si="2"/>
        <v>388820</v>
      </c>
      <c r="L48" s="62">
        <f t="shared" si="2"/>
        <v>-270990</v>
      </c>
    </row>
    <row r="49" spans="1:12" ht="25.5" x14ac:dyDescent="0.25">
      <c r="A49" s="66" t="s">
        <v>64</v>
      </c>
      <c r="B49" s="21" t="s">
        <v>65</v>
      </c>
      <c r="C49" s="34">
        <v>0</v>
      </c>
      <c r="D49" s="34">
        <v>0</v>
      </c>
      <c r="E49" s="37">
        <v>0</v>
      </c>
      <c r="F49" s="39">
        <v>0</v>
      </c>
      <c r="G49" s="34">
        <v>2400000</v>
      </c>
      <c r="H49" s="37">
        <v>2400000</v>
      </c>
      <c r="I49" s="41">
        <v>0</v>
      </c>
      <c r="J49" s="39">
        <v>2889000</v>
      </c>
      <c r="K49" s="34">
        <v>1327830</v>
      </c>
      <c r="L49" s="37">
        <v>1167580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6301965</v>
      </c>
      <c r="D51" s="68">
        <f t="shared" si="3"/>
        <v>5471027</v>
      </c>
      <c r="E51" s="69">
        <f t="shared" si="3"/>
        <v>-4245347</v>
      </c>
      <c r="F51" s="70">
        <f t="shared" si="3"/>
        <v>430419</v>
      </c>
      <c r="G51" s="68">
        <f t="shared" si="3"/>
        <v>4012411</v>
      </c>
      <c r="H51" s="69">
        <f t="shared" si="3"/>
        <v>4012411</v>
      </c>
      <c r="I51" s="71">
        <f t="shared" si="3"/>
        <v>-11379765</v>
      </c>
      <c r="J51" s="72">
        <f t="shared" si="3"/>
        <v>2193000</v>
      </c>
      <c r="K51" s="68">
        <f t="shared" si="3"/>
        <v>1716650</v>
      </c>
      <c r="L51" s="69">
        <f t="shared" si="3"/>
        <v>896590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6301965</v>
      </c>
      <c r="D53" s="79">
        <f t="shared" ref="D53:L53" si="4">+D51-D52</f>
        <v>5471027</v>
      </c>
      <c r="E53" s="80">
        <f t="shared" si="4"/>
        <v>-4245347</v>
      </c>
      <c r="F53" s="81">
        <f t="shared" si="4"/>
        <v>430419</v>
      </c>
      <c r="G53" s="79">
        <f t="shared" si="4"/>
        <v>4012411</v>
      </c>
      <c r="H53" s="80">
        <f t="shared" si="4"/>
        <v>4012411</v>
      </c>
      <c r="I53" s="82">
        <f t="shared" si="4"/>
        <v>-11379765</v>
      </c>
      <c r="J53" s="83">
        <f t="shared" si="4"/>
        <v>2193000</v>
      </c>
      <c r="K53" s="79">
        <f t="shared" si="4"/>
        <v>1716650</v>
      </c>
      <c r="L53" s="80">
        <f t="shared" si="4"/>
        <v>896590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6301965</v>
      </c>
      <c r="D56" s="68">
        <f t="shared" ref="D56:L56" si="5">SUM(D53:D55)</f>
        <v>5471027</v>
      </c>
      <c r="E56" s="69">
        <f t="shared" si="5"/>
        <v>-4245347</v>
      </c>
      <c r="F56" s="70">
        <f t="shared" si="5"/>
        <v>430419</v>
      </c>
      <c r="G56" s="68">
        <f t="shared" si="5"/>
        <v>4012411</v>
      </c>
      <c r="H56" s="69">
        <f t="shared" si="5"/>
        <v>4012411</v>
      </c>
      <c r="I56" s="71">
        <f t="shared" si="5"/>
        <v>-11379765</v>
      </c>
      <c r="J56" s="72">
        <f t="shared" si="5"/>
        <v>2193000</v>
      </c>
      <c r="K56" s="68">
        <f t="shared" si="5"/>
        <v>1716650</v>
      </c>
      <c r="L56" s="69">
        <f t="shared" si="5"/>
        <v>896590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6301965</v>
      </c>
      <c r="D59" s="87">
        <f t="shared" ref="D59:L59" si="6">SUM(D56:D58)</f>
        <v>5471027</v>
      </c>
      <c r="E59" s="88">
        <f t="shared" si="6"/>
        <v>-4245347</v>
      </c>
      <c r="F59" s="89">
        <f t="shared" si="6"/>
        <v>430419</v>
      </c>
      <c r="G59" s="87">
        <f t="shared" si="6"/>
        <v>4012411</v>
      </c>
      <c r="H59" s="90">
        <f t="shared" si="6"/>
        <v>4012411</v>
      </c>
      <c r="I59" s="91">
        <f t="shared" si="6"/>
        <v>-11379765</v>
      </c>
      <c r="J59" s="92">
        <f t="shared" si="6"/>
        <v>2193000</v>
      </c>
      <c r="K59" s="87">
        <f t="shared" si="6"/>
        <v>1716650</v>
      </c>
      <c r="L59" s="88">
        <f t="shared" si="6"/>
        <v>896590</v>
      </c>
    </row>
    <row r="60" spans="1:12" ht="13.5" x14ac:dyDescent="0.25">
      <c r="A60" s="1" t="s">
        <v>107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111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112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106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21273455515</v>
      </c>
      <c r="D6" s="29">
        <v>24310931091</v>
      </c>
      <c r="E6" s="30">
        <v>24292114706</v>
      </c>
      <c r="F6" s="31">
        <v>28967981408</v>
      </c>
      <c r="G6" s="29">
        <v>28812158570</v>
      </c>
      <c r="H6" s="32">
        <v>28812158570</v>
      </c>
      <c r="I6" s="30">
        <v>28583813710</v>
      </c>
      <c r="J6" s="33">
        <v>31501877062</v>
      </c>
      <c r="K6" s="29">
        <v>34463481247</v>
      </c>
      <c r="L6" s="32">
        <v>37632185191</v>
      </c>
    </row>
    <row r="7" spans="1:12" ht="13.5" x14ac:dyDescent="0.25">
      <c r="A7" s="28" t="s">
        <v>23</v>
      </c>
      <c r="B7" s="21" t="s">
        <v>22</v>
      </c>
      <c r="C7" s="29">
        <v>4964506428</v>
      </c>
      <c r="D7" s="29">
        <v>5587916600</v>
      </c>
      <c r="E7" s="30">
        <v>6061368781</v>
      </c>
      <c r="F7" s="31">
        <v>6615610800</v>
      </c>
      <c r="G7" s="29">
        <v>6749889351</v>
      </c>
      <c r="H7" s="32">
        <v>6749889351</v>
      </c>
      <c r="I7" s="30">
        <v>7053146919</v>
      </c>
      <c r="J7" s="33">
        <v>7348764404</v>
      </c>
      <c r="K7" s="29">
        <v>7950195017</v>
      </c>
      <c r="L7" s="32">
        <v>8606173529</v>
      </c>
    </row>
    <row r="8" spans="1:12" ht="13.5" x14ac:dyDescent="0.25">
      <c r="A8" s="28" t="s">
        <v>24</v>
      </c>
      <c r="B8" s="21" t="s">
        <v>22</v>
      </c>
      <c r="C8" s="29">
        <v>2679350789</v>
      </c>
      <c r="D8" s="29">
        <v>2992008113</v>
      </c>
      <c r="E8" s="30">
        <v>3292699094</v>
      </c>
      <c r="F8" s="31">
        <v>3575467397</v>
      </c>
      <c r="G8" s="29">
        <v>3604807233</v>
      </c>
      <c r="H8" s="32">
        <v>3604807233</v>
      </c>
      <c r="I8" s="30">
        <v>3711163550</v>
      </c>
      <c r="J8" s="33">
        <v>3944408342</v>
      </c>
      <c r="K8" s="29">
        <v>4272882014</v>
      </c>
      <c r="L8" s="32">
        <v>4601334270</v>
      </c>
    </row>
    <row r="9" spans="1:12" ht="13.5" x14ac:dyDescent="0.25">
      <c r="A9" s="28" t="s">
        <v>25</v>
      </c>
      <c r="B9" s="21" t="s">
        <v>22</v>
      </c>
      <c r="C9" s="29">
        <v>2124580050</v>
      </c>
      <c r="D9" s="29">
        <v>2217281987</v>
      </c>
      <c r="E9" s="30">
        <v>2414508862</v>
      </c>
      <c r="F9" s="31">
        <v>2662190882</v>
      </c>
      <c r="G9" s="29">
        <v>2596179467</v>
      </c>
      <c r="H9" s="32">
        <v>2596179467</v>
      </c>
      <c r="I9" s="30">
        <v>2541104799</v>
      </c>
      <c r="J9" s="33">
        <v>2827422122</v>
      </c>
      <c r="K9" s="29">
        <v>3050501339</v>
      </c>
      <c r="L9" s="32">
        <v>3266832941</v>
      </c>
    </row>
    <row r="10" spans="1:12" ht="13.5" x14ac:dyDescent="0.25">
      <c r="A10" s="28" t="s">
        <v>26</v>
      </c>
      <c r="B10" s="21" t="s">
        <v>19</v>
      </c>
      <c r="C10" s="29">
        <v>1037805405</v>
      </c>
      <c r="D10" s="29">
        <v>1216934928</v>
      </c>
      <c r="E10" s="30">
        <v>1082948039</v>
      </c>
      <c r="F10" s="31">
        <v>1203168247</v>
      </c>
      <c r="G10" s="29">
        <v>1187834105</v>
      </c>
      <c r="H10" s="32">
        <v>1187834105</v>
      </c>
      <c r="I10" s="30">
        <v>1257175087</v>
      </c>
      <c r="J10" s="33">
        <v>1318495418</v>
      </c>
      <c r="K10" s="29">
        <v>1431795806</v>
      </c>
      <c r="L10" s="32">
        <v>1427885112</v>
      </c>
    </row>
    <row r="11" spans="1:12" ht="13.5" x14ac:dyDescent="0.25">
      <c r="A11" s="28" t="s">
        <v>27</v>
      </c>
      <c r="B11" s="21" t="s">
        <v>19</v>
      </c>
      <c r="C11" s="29">
        <v>845510756</v>
      </c>
      <c r="D11" s="29">
        <v>924298389</v>
      </c>
      <c r="E11" s="30">
        <v>1000493344</v>
      </c>
      <c r="F11" s="31">
        <v>976686613</v>
      </c>
      <c r="G11" s="29">
        <v>851292714</v>
      </c>
      <c r="H11" s="32">
        <v>851292714</v>
      </c>
      <c r="I11" s="30">
        <v>751482819</v>
      </c>
      <c r="J11" s="33">
        <v>821746107</v>
      </c>
      <c r="K11" s="29">
        <v>855562691</v>
      </c>
      <c r="L11" s="32">
        <v>877151394</v>
      </c>
    </row>
    <row r="12" spans="1:12" ht="13.5" x14ac:dyDescent="0.25">
      <c r="A12" s="28" t="s">
        <v>28</v>
      </c>
      <c r="B12" s="21" t="s">
        <v>19</v>
      </c>
      <c r="C12" s="29">
        <v>469225</v>
      </c>
      <c r="D12" s="29">
        <v>-160942</v>
      </c>
      <c r="E12" s="30">
        <v>33105</v>
      </c>
      <c r="F12" s="31">
        <v>10444</v>
      </c>
      <c r="G12" s="29">
        <v>10444</v>
      </c>
      <c r="H12" s="32">
        <v>10444</v>
      </c>
      <c r="I12" s="30">
        <v>215384</v>
      </c>
      <c r="J12" s="33">
        <v>10960</v>
      </c>
      <c r="K12" s="29">
        <v>11504</v>
      </c>
      <c r="L12" s="32">
        <v>12074</v>
      </c>
    </row>
    <row r="13" spans="1:12" ht="13.5" x14ac:dyDescent="0.25">
      <c r="A13" s="28" t="s">
        <v>29</v>
      </c>
      <c r="B13" s="21" t="s">
        <v>19</v>
      </c>
      <c r="C13" s="29">
        <v>439489965</v>
      </c>
      <c r="D13" s="29">
        <v>417350221</v>
      </c>
      <c r="E13" s="30">
        <v>515840382</v>
      </c>
      <c r="F13" s="31">
        <v>499513003</v>
      </c>
      <c r="G13" s="29">
        <v>555206809</v>
      </c>
      <c r="H13" s="32">
        <v>555206809</v>
      </c>
      <c r="I13" s="30">
        <v>603218590</v>
      </c>
      <c r="J13" s="33">
        <v>591371777</v>
      </c>
      <c r="K13" s="29">
        <v>618256313</v>
      </c>
      <c r="L13" s="32">
        <v>646825781</v>
      </c>
    </row>
    <row r="14" spans="1:12" ht="13.5" x14ac:dyDescent="0.25">
      <c r="A14" s="28" t="s">
        <v>30</v>
      </c>
      <c r="B14" s="21" t="s">
        <v>19</v>
      </c>
      <c r="C14" s="29">
        <v>1211301499</v>
      </c>
      <c r="D14" s="29">
        <v>1326163984</v>
      </c>
      <c r="E14" s="30">
        <v>2085877549</v>
      </c>
      <c r="F14" s="31">
        <v>1737261075</v>
      </c>
      <c r="G14" s="29">
        <v>2084815223</v>
      </c>
      <c r="H14" s="32">
        <v>2084815223</v>
      </c>
      <c r="I14" s="30">
        <v>2368887884</v>
      </c>
      <c r="J14" s="33">
        <v>1814384917</v>
      </c>
      <c r="K14" s="29">
        <v>1489203037</v>
      </c>
      <c r="L14" s="32">
        <v>1402082589</v>
      </c>
    </row>
    <row r="15" spans="1:12" ht="13.5" x14ac:dyDescent="0.25">
      <c r="A15" s="28" t="s">
        <v>31</v>
      </c>
      <c r="B15" s="21" t="s">
        <v>19</v>
      </c>
      <c r="C15" s="29">
        <v>10785973</v>
      </c>
      <c r="D15" s="29">
        <v>12184701</v>
      </c>
      <c r="E15" s="30">
        <v>1647</v>
      </c>
      <c r="F15" s="31">
        <v>2000</v>
      </c>
      <c r="G15" s="29">
        <v>2000</v>
      </c>
      <c r="H15" s="32">
        <v>2000</v>
      </c>
      <c r="I15" s="30">
        <v>1830</v>
      </c>
      <c r="J15" s="33">
        <v>2000</v>
      </c>
      <c r="K15" s="29">
        <v>2000</v>
      </c>
      <c r="L15" s="32">
        <v>2000</v>
      </c>
    </row>
    <row r="16" spans="1:12" ht="13.5" x14ac:dyDescent="0.25">
      <c r="A16" s="28" t="s">
        <v>32</v>
      </c>
      <c r="B16" s="21" t="s">
        <v>19</v>
      </c>
      <c r="C16" s="34">
        <v>2218544</v>
      </c>
      <c r="D16" s="34">
        <v>2537588</v>
      </c>
      <c r="E16" s="35">
        <v>2041999</v>
      </c>
      <c r="F16" s="36">
        <v>3720977</v>
      </c>
      <c r="G16" s="34">
        <v>1779217</v>
      </c>
      <c r="H16" s="37">
        <v>1779217</v>
      </c>
      <c r="I16" s="38">
        <v>3393478</v>
      </c>
      <c r="J16" s="36">
        <v>2575533</v>
      </c>
      <c r="K16" s="34">
        <v>2952463</v>
      </c>
      <c r="L16" s="37">
        <v>3333974</v>
      </c>
    </row>
    <row r="17" spans="1:12" ht="13.5" x14ac:dyDescent="0.25">
      <c r="A17" s="28" t="s">
        <v>33</v>
      </c>
      <c r="B17" s="21" t="s">
        <v>19</v>
      </c>
      <c r="C17" s="34">
        <v>473107818</v>
      </c>
      <c r="D17" s="34">
        <v>568992102</v>
      </c>
      <c r="E17" s="37">
        <v>689005505</v>
      </c>
      <c r="F17" s="39">
        <v>703010600</v>
      </c>
      <c r="G17" s="34">
        <v>766162958</v>
      </c>
      <c r="H17" s="37">
        <v>766162958</v>
      </c>
      <c r="I17" s="40">
        <v>796712279</v>
      </c>
      <c r="J17" s="39">
        <v>802507434</v>
      </c>
      <c r="K17" s="34">
        <v>841997161</v>
      </c>
      <c r="L17" s="37">
        <v>879306654</v>
      </c>
    </row>
    <row r="18" spans="1:12" ht="13.5" x14ac:dyDescent="0.25">
      <c r="A18" s="28" t="s">
        <v>34</v>
      </c>
      <c r="B18" s="21" t="s">
        <v>19</v>
      </c>
      <c r="C18" s="34">
        <v>15238277</v>
      </c>
      <c r="D18" s="34">
        <v>17952128</v>
      </c>
      <c r="E18" s="37">
        <v>19111587</v>
      </c>
      <c r="F18" s="39">
        <v>20747009</v>
      </c>
      <c r="G18" s="34">
        <v>21017175</v>
      </c>
      <c r="H18" s="37">
        <v>21017175</v>
      </c>
      <c r="I18" s="41">
        <v>21959215</v>
      </c>
      <c r="J18" s="39">
        <v>21959421</v>
      </c>
      <c r="K18" s="34">
        <v>23639194</v>
      </c>
      <c r="L18" s="37">
        <v>26602028</v>
      </c>
    </row>
    <row r="19" spans="1:12" ht="13.5" x14ac:dyDescent="0.25">
      <c r="A19" s="28" t="s">
        <v>35</v>
      </c>
      <c r="B19" s="21" t="s">
        <v>19</v>
      </c>
      <c r="C19" s="34">
        <v>377978244</v>
      </c>
      <c r="D19" s="34">
        <v>445705631</v>
      </c>
      <c r="E19" s="37">
        <v>901483385</v>
      </c>
      <c r="F19" s="39">
        <v>721841229</v>
      </c>
      <c r="G19" s="34">
        <v>1086821171</v>
      </c>
      <c r="H19" s="37">
        <v>1086821171</v>
      </c>
      <c r="I19" s="41">
        <v>1242654034</v>
      </c>
      <c r="J19" s="39">
        <v>1105421566</v>
      </c>
      <c r="K19" s="34">
        <v>1161456492</v>
      </c>
      <c r="L19" s="37">
        <v>1203931157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13497794922</v>
      </c>
      <c r="D21" s="34">
        <v>14186093032</v>
      </c>
      <c r="E21" s="37">
        <v>15361792376</v>
      </c>
      <c r="F21" s="39">
        <v>16031853105</v>
      </c>
      <c r="G21" s="34">
        <v>16054522477</v>
      </c>
      <c r="H21" s="37">
        <v>16054522477</v>
      </c>
      <c r="I21" s="41">
        <v>16175759326</v>
      </c>
      <c r="J21" s="39">
        <v>17272761334</v>
      </c>
      <c r="K21" s="34">
        <v>18420013436</v>
      </c>
      <c r="L21" s="37">
        <v>19859890377</v>
      </c>
    </row>
    <row r="22" spans="1:12" ht="13.5" x14ac:dyDescent="0.25">
      <c r="A22" s="28" t="s">
        <v>38</v>
      </c>
      <c r="B22" s="21" t="s">
        <v>19</v>
      </c>
      <c r="C22" s="34">
        <v>4047146</v>
      </c>
      <c r="D22" s="34">
        <v>10146540</v>
      </c>
      <c r="E22" s="37">
        <v>10967288</v>
      </c>
      <c r="F22" s="39">
        <v>388540117</v>
      </c>
      <c r="G22" s="34">
        <v>391306575</v>
      </c>
      <c r="H22" s="37">
        <v>391306575</v>
      </c>
      <c r="I22" s="41">
        <v>388404393</v>
      </c>
      <c r="J22" s="39">
        <v>545861935</v>
      </c>
      <c r="K22" s="34">
        <v>557487406</v>
      </c>
      <c r="L22" s="37">
        <v>532269013</v>
      </c>
    </row>
    <row r="23" spans="1:12" ht="13.5" x14ac:dyDescent="0.25">
      <c r="A23" s="28" t="s">
        <v>39</v>
      </c>
      <c r="B23" s="21" t="s">
        <v>19</v>
      </c>
      <c r="C23" s="34">
        <v>2366734639</v>
      </c>
      <c r="D23" s="34">
        <v>2667457069</v>
      </c>
      <c r="E23" s="37">
        <v>2976620240</v>
      </c>
      <c r="F23" s="39">
        <v>2376873328</v>
      </c>
      <c r="G23" s="34">
        <v>2997667992</v>
      </c>
      <c r="H23" s="37">
        <v>2997667992</v>
      </c>
      <c r="I23" s="41">
        <v>3111362520</v>
      </c>
      <c r="J23" s="39">
        <v>3132774766</v>
      </c>
      <c r="K23" s="34">
        <v>3187896711</v>
      </c>
      <c r="L23" s="37">
        <v>3242604029</v>
      </c>
    </row>
    <row r="24" spans="1:12" ht="13.5" x14ac:dyDescent="0.25">
      <c r="A24" s="28" t="s">
        <v>40</v>
      </c>
      <c r="B24" s="21" t="s">
        <v>19</v>
      </c>
      <c r="C24" s="34">
        <v>64230370</v>
      </c>
      <c r="D24" s="34">
        <v>66323256</v>
      </c>
      <c r="E24" s="37">
        <v>67707209</v>
      </c>
      <c r="F24" s="39">
        <v>102228323</v>
      </c>
      <c r="G24" s="34">
        <v>96665042</v>
      </c>
      <c r="H24" s="37">
        <v>96665042</v>
      </c>
      <c r="I24" s="41">
        <v>68810579</v>
      </c>
      <c r="J24" s="39">
        <v>84041381</v>
      </c>
      <c r="K24" s="34">
        <v>87966448</v>
      </c>
      <c r="L24" s="37">
        <v>92076288</v>
      </c>
    </row>
    <row r="25" spans="1:12" ht="13.5" x14ac:dyDescent="0.25">
      <c r="A25" s="28" t="s">
        <v>41</v>
      </c>
      <c r="B25" s="21" t="s">
        <v>19</v>
      </c>
      <c r="C25" s="34">
        <v>9577460664</v>
      </c>
      <c r="D25" s="34">
        <v>9616673854</v>
      </c>
      <c r="E25" s="37">
        <v>10307095143</v>
      </c>
      <c r="F25" s="39">
        <v>11348235690</v>
      </c>
      <c r="G25" s="34">
        <v>11506210784</v>
      </c>
      <c r="H25" s="37">
        <v>11506210784</v>
      </c>
      <c r="I25" s="41">
        <v>10415382620</v>
      </c>
      <c r="J25" s="39">
        <v>11695272121</v>
      </c>
      <c r="K25" s="34">
        <v>12086506065</v>
      </c>
      <c r="L25" s="37">
        <v>12842961506</v>
      </c>
    </row>
    <row r="26" spans="1:12" ht="13.5" x14ac:dyDescent="0.25">
      <c r="A26" s="28" t="s">
        <v>28</v>
      </c>
      <c r="B26" s="21" t="s">
        <v>19</v>
      </c>
      <c r="C26" s="34">
        <v>162490384</v>
      </c>
      <c r="D26" s="34">
        <v>134447698</v>
      </c>
      <c r="E26" s="37">
        <v>172620031</v>
      </c>
      <c r="F26" s="39">
        <v>131398685</v>
      </c>
      <c r="G26" s="34">
        <v>152613601</v>
      </c>
      <c r="H26" s="37">
        <v>152613601</v>
      </c>
      <c r="I26" s="41">
        <v>205634243</v>
      </c>
      <c r="J26" s="39">
        <v>163311450</v>
      </c>
      <c r="K26" s="34">
        <v>170641636</v>
      </c>
      <c r="L26" s="37">
        <v>178277078</v>
      </c>
    </row>
    <row r="27" spans="1:12" ht="13.5" x14ac:dyDescent="0.25">
      <c r="A27" s="28" t="s">
        <v>42</v>
      </c>
      <c r="B27" s="21" t="s">
        <v>19</v>
      </c>
      <c r="C27" s="34">
        <v>2814291000</v>
      </c>
      <c r="D27" s="34">
        <v>2687369661</v>
      </c>
      <c r="E27" s="37">
        <v>2747092000</v>
      </c>
      <c r="F27" s="39">
        <v>2722010000</v>
      </c>
      <c r="G27" s="34">
        <v>2722010000</v>
      </c>
      <c r="H27" s="37">
        <v>2722010000</v>
      </c>
      <c r="I27" s="41">
        <v>2722010000</v>
      </c>
      <c r="J27" s="39">
        <v>2833823000</v>
      </c>
      <c r="K27" s="34">
        <v>2948913000</v>
      </c>
      <c r="L27" s="37">
        <v>3071842000</v>
      </c>
    </row>
    <row r="28" spans="1:12" ht="13.5" x14ac:dyDescent="0.25">
      <c r="A28" s="28" t="s">
        <v>35</v>
      </c>
      <c r="B28" s="21" t="s">
        <v>19</v>
      </c>
      <c r="C28" s="34">
        <v>6416583</v>
      </c>
      <c r="D28" s="34">
        <v>43861768</v>
      </c>
      <c r="E28" s="37">
        <v>44912797</v>
      </c>
      <c r="F28" s="39">
        <v>139424195</v>
      </c>
      <c r="G28" s="34">
        <v>214188974</v>
      </c>
      <c r="H28" s="37">
        <v>214188974</v>
      </c>
      <c r="I28" s="41">
        <v>199164462</v>
      </c>
      <c r="J28" s="39">
        <v>227755080</v>
      </c>
      <c r="K28" s="34">
        <v>242027533</v>
      </c>
      <c r="L28" s="37">
        <v>250910833</v>
      </c>
    </row>
    <row r="29" spans="1:12" ht="13.5" x14ac:dyDescent="0.25">
      <c r="A29" s="28" t="s">
        <v>43</v>
      </c>
      <c r="B29" s="21" t="s">
        <v>19</v>
      </c>
      <c r="C29" s="34">
        <v>103581459</v>
      </c>
      <c r="D29" s="34">
        <v>174276484</v>
      </c>
      <c r="E29" s="37">
        <v>136563406</v>
      </c>
      <c r="F29" s="39">
        <v>109243592</v>
      </c>
      <c r="G29" s="34">
        <v>202839112</v>
      </c>
      <c r="H29" s="37">
        <v>202839112</v>
      </c>
      <c r="I29" s="41">
        <v>36428864</v>
      </c>
      <c r="J29" s="39">
        <v>108743469</v>
      </c>
      <c r="K29" s="34">
        <v>83350034</v>
      </c>
      <c r="L29" s="37">
        <v>81144073</v>
      </c>
    </row>
    <row r="30" spans="1:12" ht="13.5" x14ac:dyDescent="0.25">
      <c r="A30" s="28" t="s">
        <v>44</v>
      </c>
      <c r="B30" s="21" t="s">
        <v>19</v>
      </c>
      <c r="C30" s="34">
        <v>39617039</v>
      </c>
      <c r="D30" s="34">
        <v>4774806767</v>
      </c>
      <c r="E30" s="37">
        <v>4511969206</v>
      </c>
      <c r="F30" s="38">
        <v>4867537709</v>
      </c>
      <c r="G30" s="34">
        <v>5407551430</v>
      </c>
      <c r="H30" s="37">
        <v>5407551430</v>
      </c>
      <c r="I30" s="41">
        <v>4679384279</v>
      </c>
      <c r="J30" s="39">
        <v>5834491828</v>
      </c>
      <c r="K30" s="34">
        <v>6240412876</v>
      </c>
      <c r="L30" s="37">
        <v>6649164399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64092462694</v>
      </c>
      <c r="D32" s="52">
        <f t="shared" ref="D32:L32" si="0">SUM(D6:D19)+SUM(D21:D31)</f>
        <v>74401552650</v>
      </c>
      <c r="E32" s="53">
        <f t="shared" si="0"/>
        <v>78694867681</v>
      </c>
      <c r="F32" s="54">
        <f t="shared" si="0"/>
        <v>85904556428</v>
      </c>
      <c r="G32" s="52">
        <f t="shared" si="0"/>
        <v>88063552424</v>
      </c>
      <c r="H32" s="55">
        <f t="shared" si="0"/>
        <v>88063552424</v>
      </c>
      <c r="I32" s="56">
        <f t="shared" si="0"/>
        <v>86937270864</v>
      </c>
      <c r="J32" s="57">
        <f t="shared" si="0"/>
        <v>93999783427</v>
      </c>
      <c r="K32" s="52">
        <f t="shared" si="0"/>
        <v>100187151423</v>
      </c>
      <c r="L32" s="53">
        <f t="shared" si="0"/>
        <v>107374798290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22226761873</v>
      </c>
      <c r="D34" s="34">
        <v>22557446488</v>
      </c>
      <c r="E34" s="37">
        <v>22941083856</v>
      </c>
      <c r="F34" s="38">
        <v>27019836528</v>
      </c>
      <c r="G34" s="34">
        <v>26961904241</v>
      </c>
      <c r="H34" s="40">
        <v>26961904241</v>
      </c>
      <c r="I34" s="41">
        <v>25230298028</v>
      </c>
      <c r="J34" s="39">
        <v>28584166906</v>
      </c>
      <c r="K34" s="34">
        <v>30190526409</v>
      </c>
      <c r="L34" s="37">
        <v>31940986237</v>
      </c>
    </row>
    <row r="35" spans="1:12" ht="13.5" x14ac:dyDescent="0.25">
      <c r="A35" s="28" t="s">
        <v>49</v>
      </c>
      <c r="B35" s="21" t="s">
        <v>19</v>
      </c>
      <c r="C35" s="34">
        <v>455820979</v>
      </c>
      <c r="D35" s="34">
        <v>460564818</v>
      </c>
      <c r="E35" s="37">
        <v>489504097</v>
      </c>
      <c r="F35" s="38">
        <v>530506945</v>
      </c>
      <c r="G35" s="34">
        <v>535604514</v>
      </c>
      <c r="H35" s="40">
        <v>535604514</v>
      </c>
      <c r="I35" s="41">
        <v>506301675</v>
      </c>
      <c r="J35" s="39">
        <v>559159905</v>
      </c>
      <c r="K35" s="34">
        <v>588976778</v>
      </c>
      <c r="L35" s="37">
        <v>620481625</v>
      </c>
    </row>
    <row r="36" spans="1:12" ht="13.5" x14ac:dyDescent="0.25">
      <c r="A36" s="28" t="s">
        <v>50</v>
      </c>
      <c r="B36" s="21" t="s">
        <v>22</v>
      </c>
      <c r="C36" s="34">
        <v>14899276554</v>
      </c>
      <c r="D36" s="34">
        <v>17654281639</v>
      </c>
      <c r="E36" s="37">
        <v>17810110678</v>
      </c>
      <c r="F36" s="39">
        <v>21338246998</v>
      </c>
      <c r="G36" s="34">
        <v>21284881719</v>
      </c>
      <c r="H36" s="37">
        <v>21284881719</v>
      </c>
      <c r="I36" s="41">
        <v>18842466388</v>
      </c>
      <c r="J36" s="39">
        <v>23455073136</v>
      </c>
      <c r="K36" s="34">
        <v>25492768339</v>
      </c>
      <c r="L36" s="37">
        <v>27948818492</v>
      </c>
    </row>
    <row r="37" spans="1:12" ht="13.5" x14ac:dyDescent="0.25">
      <c r="A37" s="28" t="s">
        <v>51</v>
      </c>
      <c r="B37" s="21" t="s">
        <v>52</v>
      </c>
      <c r="C37" s="34">
        <v>2738180038</v>
      </c>
      <c r="D37" s="34">
        <v>6864607121</v>
      </c>
      <c r="E37" s="37">
        <v>7057332428</v>
      </c>
      <c r="F37" s="39">
        <v>7619487488</v>
      </c>
      <c r="G37" s="34">
        <v>8433192118</v>
      </c>
      <c r="H37" s="37">
        <v>8433192118</v>
      </c>
      <c r="I37" s="41">
        <v>7534348283</v>
      </c>
      <c r="J37" s="39">
        <v>8885977814</v>
      </c>
      <c r="K37" s="34">
        <v>9396535474</v>
      </c>
      <c r="L37" s="37">
        <v>9949756916</v>
      </c>
    </row>
    <row r="38" spans="1:12" ht="13.5" x14ac:dyDescent="0.25">
      <c r="A38" s="28" t="s">
        <v>53</v>
      </c>
      <c r="B38" s="21" t="s">
        <v>54</v>
      </c>
      <c r="C38" s="34">
        <v>833634489</v>
      </c>
      <c r="D38" s="34">
        <v>685568474</v>
      </c>
      <c r="E38" s="37">
        <v>1012348163</v>
      </c>
      <c r="F38" s="38">
        <v>3425960666</v>
      </c>
      <c r="G38" s="34">
        <v>3992152232</v>
      </c>
      <c r="H38" s="40">
        <v>3992152232</v>
      </c>
      <c r="I38" s="41">
        <v>2646661172</v>
      </c>
      <c r="J38" s="39">
        <v>4083622119</v>
      </c>
      <c r="K38" s="34">
        <v>4580120364</v>
      </c>
      <c r="L38" s="37">
        <v>4760491056</v>
      </c>
    </row>
    <row r="39" spans="1:12" ht="13.5" x14ac:dyDescent="0.25">
      <c r="A39" s="28" t="s">
        <v>55</v>
      </c>
      <c r="B39" s="21" t="s">
        <v>19</v>
      </c>
      <c r="C39" s="34">
        <v>4516557380</v>
      </c>
      <c r="D39" s="34">
        <v>4861448750</v>
      </c>
      <c r="E39" s="37">
        <v>5043442156</v>
      </c>
      <c r="F39" s="39">
        <v>5400756474</v>
      </c>
      <c r="G39" s="34">
        <v>5538837217</v>
      </c>
      <c r="H39" s="37">
        <v>5538837217</v>
      </c>
      <c r="I39" s="41">
        <v>5215756186</v>
      </c>
      <c r="J39" s="39">
        <v>5869939462</v>
      </c>
      <c r="K39" s="34">
        <v>6156811303</v>
      </c>
      <c r="L39" s="37">
        <v>6555730289</v>
      </c>
    </row>
    <row r="40" spans="1:12" ht="13.5" x14ac:dyDescent="0.25">
      <c r="A40" s="28" t="s">
        <v>28</v>
      </c>
      <c r="B40" s="21" t="s">
        <v>19</v>
      </c>
      <c r="C40" s="34">
        <v>1366062583</v>
      </c>
      <c r="D40" s="34">
        <v>1345077847</v>
      </c>
      <c r="E40" s="37">
        <v>1412496670</v>
      </c>
      <c r="F40" s="38">
        <v>1574133334</v>
      </c>
      <c r="G40" s="34">
        <v>1578914255</v>
      </c>
      <c r="H40" s="40">
        <v>1578914255</v>
      </c>
      <c r="I40" s="41">
        <v>1336202122</v>
      </c>
      <c r="J40" s="39">
        <v>1900175816</v>
      </c>
      <c r="K40" s="34">
        <v>2414992895</v>
      </c>
      <c r="L40" s="37">
        <v>2955119202</v>
      </c>
    </row>
    <row r="41" spans="1:12" ht="13.5" x14ac:dyDescent="0.25">
      <c r="A41" s="28" t="s">
        <v>56</v>
      </c>
      <c r="B41" s="21" t="s">
        <v>19</v>
      </c>
      <c r="C41" s="34">
        <v>9378314072</v>
      </c>
      <c r="D41" s="34">
        <v>10125698661</v>
      </c>
      <c r="E41" s="37">
        <v>11727580907</v>
      </c>
      <c r="F41" s="38">
        <v>12695600223</v>
      </c>
      <c r="G41" s="34">
        <v>13109805116</v>
      </c>
      <c r="H41" s="40">
        <v>13109805116</v>
      </c>
      <c r="I41" s="41">
        <v>11843338913</v>
      </c>
      <c r="J41" s="39">
        <v>13405666499</v>
      </c>
      <c r="K41" s="34">
        <v>13858608620</v>
      </c>
      <c r="L41" s="37">
        <v>14228899572</v>
      </c>
    </row>
    <row r="42" spans="1:12" ht="13.5" x14ac:dyDescent="0.25">
      <c r="A42" s="28" t="s">
        <v>57</v>
      </c>
      <c r="B42" s="21" t="s">
        <v>19</v>
      </c>
      <c r="C42" s="34">
        <v>607596937</v>
      </c>
      <c r="D42" s="34">
        <v>569662651</v>
      </c>
      <c r="E42" s="37">
        <v>530827856</v>
      </c>
      <c r="F42" s="39">
        <v>539942510</v>
      </c>
      <c r="G42" s="34">
        <v>647197991</v>
      </c>
      <c r="H42" s="37">
        <v>647197991</v>
      </c>
      <c r="I42" s="41">
        <v>535113643</v>
      </c>
      <c r="J42" s="39">
        <v>614931511</v>
      </c>
      <c r="K42" s="34">
        <v>537789525</v>
      </c>
      <c r="L42" s="37">
        <v>530417924</v>
      </c>
    </row>
    <row r="43" spans="1:12" ht="13.5" x14ac:dyDescent="0.25">
      <c r="A43" s="28" t="s">
        <v>58</v>
      </c>
      <c r="B43" s="21" t="s">
        <v>19</v>
      </c>
      <c r="C43" s="34">
        <v>3355878079</v>
      </c>
      <c r="D43" s="34">
        <v>3322198243</v>
      </c>
      <c r="E43" s="37">
        <v>3578788394</v>
      </c>
      <c r="F43" s="38">
        <v>572806896</v>
      </c>
      <c r="G43" s="34">
        <v>804989004</v>
      </c>
      <c r="H43" s="40">
        <v>804989004</v>
      </c>
      <c r="I43" s="41">
        <v>1484750085</v>
      </c>
      <c r="J43" s="39">
        <v>735533420</v>
      </c>
      <c r="K43" s="34">
        <v>757859661</v>
      </c>
      <c r="L43" s="37">
        <v>789788750</v>
      </c>
    </row>
    <row r="44" spans="1:12" ht="13.5" x14ac:dyDescent="0.25">
      <c r="A44" s="28" t="s">
        <v>59</v>
      </c>
      <c r="B44" s="21" t="s">
        <v>19</v>
      </c>
      <c r="C44" s="34">
        <v>3291935380</v>
      </c>
      <c r="D44" s="34">
        <v>4134682892</v>
      </c>
      <c r="E44" s="37">
        <v>4469740058</v>
      </c>
      <c r="F44" s="39">
        <v>5406251836</v>
      </c>
      <c r="G44" s="34">
        <v>5488379955</v>
      </c>
      <c r="H44" s="37">
        <v>5488379955</v>
      </c>
      <c r="I44" s="41">
        <v>4914175709</v>
      </c>
      <c r="J44" s="39">
        <v>5758181250</v>
      </c>
      <c r="K44" s="34">
        <v>6115706344</v>
      </c>
      <c r="L44" s="37">
        <v>6272640465</v>
      </c>
    </row>
    <row r="45" spans="1:12" ht="13.5" x14ac:dyDescent="0.25">
      <c r="A45" s="28" t="s">
        <v>60</v>
      </c>
      <c r="B45" s="21" t="s">
        <v>19</v>
      </c>
      <c r="C45" s="34">
        <v>47240974</v>
      </c>
      <c r="D45" s="34">
        <v>102417486</v>
      </c>
      <c r="E45" s="37">
        <v>90646174</v>
      </c>
      <c r="F45" s="38">
        <v>21985255</v>
      </c>
      <c r="G45" s="34">
        <v>24422033</v>
      </c>
      <c r="H45" s="37">
        <v>24422033</v>
      </c>
      <c r="I45" s="41">
        <v>14037615</v>
      </c>
      <c r="J45" s="39">
        <v>33325417</v>
      </c>
      <c r="K45" s="34">
        <v>28204588</v>
      </c>
      <c r="L45" s="37">
        <v>29498151</v>
      </c>
    </row>
    <row r="46" spans="1:12" ht="13.5" x14ac:dyDescent="0.25">
      <c r="A46" s="28" t="s">
        <v>61</v>
      </c>
      <c r="B46" s="21" t="s">
        <v>19</v>
      </c>
      <c r="C46" s="34">
        <v>104467028</v>
      </c>
      <c r="D46" s="34">
        <v>532804048</v>
      </c>
      <c r="E46" s="37">
        <v>496107092</v>
      </c>
      <c r="F46" s="39">
        <v>657000513</v>
      </c>
      <c r="G46" s="34">
        <v>656134251</v>
      </c>
      <c r="H46" s="37">
        <v>656134251</v>
      </c>
      <c r="I46" s="41">
        <v>362413046</v>
      </c>
      <c r="J46" s="39">
        <v>683144479</v>
      </c>
      <c r="K46" s="34">
        <v>728550666</v>
      </c>
      <c r="L46" s="37">
        <v>776677417</v>
      </c>
    </row>
    <row r="47" spans="1:12" x14ac:dyDescent="0.2">
      <c r="A47" s="60" t="s">
        <v>62</v>
      </c>
      <c r="B47" s="51" t="s">
        <v>19</v>
      </c>
      <c r="C47" s="52">
        <f>SUM(C34:C46)</f>
        <v>63821726366</v>
      </c>
      <c r="D47" s="52">
        <f t="shared" ref="D47:L47" si="1">SUM(D34:D46)</f>
        <v>73216459118</v>
      </c>
      <c r="E47" s="53">
        <f t="shared" si="1"/>
        <v>76660008529</v>
      </c>
      <c r="F47" s="54">
        <f t="shared" si="1"/>
        <v>86802515666</v>
      </c>
      <c r="G47" s="52">
        <f t="shared" si="1"/>
        <v>89056414646</v>
      </c>
      <c r="H47" s="53">
        <f t="shared" si="1"/>
        <v>89056414646</v>
      </c>
      <c r="I47" s="56">
        <f t="shared" si="1"/>
        <v>80465862865</v>
      </c>
      <c r="J47" s="57">
        <f t="shared" si="1"/>
        <v>94568897734</v>
      </c>
      <c r="K47" s="52">
        <f t="shared" si="1"/>
        <v>100847450966</v>
      </c>
      <c r="L47" s="53">
        <f t="shared" si="1"/>
        <v>107359306096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270736328</v>
      </c>
      <c r="D48" s="61">
        <f t="shared" si="2"/>
        <v>1185093532</v>
      </c>
      <c r="E48" s="62">
        <f t="shared" si="2"/>
        <v>2034859152</v>
      </c>
      <c r="F48" s="63">
        <f t="shared" si="2"/>
        <v>-897959238</v>
      </c>
      <c r="G48" s="61">
        <f t="shared" si="2"/>
        <v>-992862222</v>
      </c>
      <c r="H48" s="62">
        <f t="shared" si="2"/>
        <v>-992862222</v>
      </c>
      <c r="I48" s="64">
        <f t="shared" si="2"/>
        <v>6471407999</v>
      </c>
      <c r="J48" s="65">
        <f t="shared" si="2"/>
        <v>-569114307</v>
      </c>
      <c r="K48" s="61">
        <f t="shared" si="2"/>
        <v>-660299543</v>
      </c>
      <c r="L48" s="62">
        <f t="shared" si="2"/>
        <v>15492194</v>
      </c>
    </row>
    <row r="49" spans="1:12" ht="25.5" x14ac:dyDescent="0.25">
      <c r="A49" s="66" t="s">
        <v>64</v>
      </c>
      <c r="B49" s="21" t="s">
        <v>65</v>
      </c>
      <c r="C49" s="34">
        <v>2883883486</v>
      </c>
      <c r="D49" s="34">
        <v>3029491169</v>
      </c>
      <c r="E49" s="37">
        <v>3741828212</v>
      </c>
      <c r="F49" s="39">
        <v>4808628078</v>
      </c>
      <c r="G49" s="34">
        <v>6159106833</v>
      </c>
      <c r="H49" s="37">
        <v>6159106833</v>
      </c>
      <c r="I49" s="41">
        <v>3894490121</v>
      </c>
      <c r="J49" s="39">
        <v>6010763584</v>
      </c>
      <c r="K49" s="34">
        <v>5978322253</v>
      </c>
      <c r="L49" s="37">
        <v>5424487206</v>
      </c>
    </row>
    <row r="50" spans="1:12" ht="13.5" x14ac:dyDescent="0.25">
      <c r="A50" s="66" t="s">
        <v>66</v>
      </c>
      <c r="B50" s="21" t="s">
        <v>65</v>
      </c>
      <c r="C50" s="34">
        <v>130043652</v>
      </c>
      <c r="D50" s="34">
        <v>26072781</v>
      </c>
      <c r="E50" s="37">
        <v>88384264</v>
      </c>
      <c r="F50" s="38">
        <v>4781030</v>
      </c>
      <c r="G50" s="34">
        <v>23838580</v>
      </c>
      <c r="H50" s="37">
        <v>23838580</v>
      </c>
      <c r="I50" s="41">
        <v>36812718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3284663466</v>
      </c>
      <c r="D51" s="68">
        <f t="shared" si="3"/>
        <v>4240657482</v>
      </c>
      <c r="E51" s="69">
        <f t="shared" si="3"/>
        <v>5865071628</v>
      </c>
      <c r="F51" s="70">
        <f t="shared" si="3"/>
        <v>3915449870</v>
      </c>
      <c r="G51" s="68">
        <f t="shared" si="3"/>
        <v>5190083191</v>
      </c>
      <c r="H51" s="69">
        <f t="shared" si="3"/>
        <v>5190083191</v>
      </c>
      <c r="I51" s="71">
        <f t="shared" si="3"/>
        <v>10402710838</v>
      </c>
      <c r="J51" s="72">
        <f t="shared" si="3"/>
        <v>5441649277</v>
      </c>
      <c r="K51" s="68">
        <f t="shared" si="3"/>
        <v>5318022710</v>
      </c>
      <c r="L51" s="69">
        <f t="shared" si="3"/>
        <v>5439979400</v>
      </c>
    </row>
    <row r="52" spans="1:12" ht="13.5" x14ac:dyDescent="0.25">
      <c r="A52" s="28" t="s">
        <v>68</v>
      </c>
      <c r="B52" s="21" t="s">
        <v>19</v>
      </c>
      <c r="C52" s="73">
        <v>-46665461</v>
      </c>
      <c r="D52" s="73">
        <v>49600140</v>
      </c>
      <c r="E52" s="74">
        <v>19173396</v>
      </c>
      <c r="F52" s="75">
        <v>-7915935</v>
      </c>
      <c r="G52" s="73">
        <v>3174016</v>
      </c>
      <c r="H52" s="74">
        <v>3174016</v>
      </c>
      <c r="I52" s="76">
        <v>23030469</v>
      </c>
      <c r="J52" s="77">
        <v>3093885</v>
      </c>
      <c r="K52" s="73">
        <v>5592823</v>
      </c>
      <c r="L52" s="74">
        <v>7201477</v>
      </c>
    </row>
    <row r="53" spans="1:12" ht="13.5" x14ac:dyDescent="0.25">
      <c r="A53" s="78" t="s">
        <v>69</v>
      </c>
      <c r="B53" s="21" t="s">
        <v>19</v>
      </c>
      <c r="C53" s="79">
        <f>+C51-C52</f>
        <v>3331328927</v>
      </c>
      <c r="D53" s="79">
        <f t="shared" ref="D53:L53" si="4">+D51-D52</f>
        <v>4191057342</v>
      </c>
      <c r="E53" s="80">
        <f t="shared" si="4"/>
        <v>5845898232</v>
      </c>
      <c r="F53" s="81">
        <f t="shared" si="4"/>
        <v>3923365805</v>
      </c>
      <c r="G53" s="79">
        <f t="shared" si="4"/>
        <v>5186909175</v>
      </c>
      <c r="H53" s="80">
        <f t="shared" si="4"/>
        <v>5186909175</v>
      </c>
      <c r="I53" s="82">
        <f t="shared" si="4"/>
        <v>10379680369</v>
      </c>
      <c r="J53" s="83">
        <f t="shared" si="4"/>
        <v>5438555392</v>
      </c>
      <c r="K53" s="79">
        <f t="shared" si="4"/>
        <v>5312429887</v>
      </c>
      <c r="L53" s="80">
        <f t="shared" si="4"/>
        <v>5432777923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-30236562</v>
      </c>
      <c r="D55" s="73">
        <v>1755567</v>
      </c>
      <c r="E55" s="74">
        <v>5776432</v>
      </c>
      <c r="F55" s="75">
        <v>-6956580</v>
      </c>
      <c r="G55" s="73">
        <v>2342776</v>
      </c>
      <c r="H55" s="74">
        <v>2342776</v>
      </c>
      <c r="I55" s="84">
        <v>16999047</v>
      </c>
      <c r="J55" s="77">
        <v>2248450</v>
      </c>
      <c r="K55" s="73">
        <v>4128124</v>
      </c>
      <c r="L55" s="74">
        <v>5315490</v>
      </c>
    </row>
    <row r="56" spans="1:12" ht="13.5" x14ac:dyDescent="0.25">
      <c r="A56" s="78" t="s">
        <v>72</v>
      </c>
      <c r="B56" s="21" t="s">
        <v>19</v>
      </c>
      <c r="C56" s="68">
        <f>SUM(C53:C55)</f>
        <v>3301092365</v>
      </c>
      <c r="D56" s="68">
        <f t="shared" ref="D56:L56" si="5">SUM(D53:D55)</f>
        <v>4192812909</v>
      </c>
      <c r="E56" s="69">
        <f t="shared" si="5"/>
        <v>5851674664</v>
      </c>
      <c r="F56" s="70">
        <f t="shared" si="5"/>
        <v>3916409225</v>
      </c>
      <c r="G56" s="68">
        <f t="shared" si="5"/>
        <v>5189251951</v>
      </c>
      <c r="H56" s="69">
        <f t="shared" si="5"/>
        <v>5189251951</v>
      </c>
      <c r="I56" s="71">
        <f t="shared" si="5"/>
        <v>10396679416</v>
      </c>
      <c r="J56" s="72">
        <f t="shared" si="5"/>
        <v>5440803842</v>
      </c>
      <c r="K56" s="68">
        <f t="shared" si="5"/>
        <v>5316558011</v>
      </c>
      <c r="L56" s="69">
        <f t="shared" si="5"/>
        <v>5438093413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783150</v>
      </c>
      <c r="D58" s="73">
        <v>323218</v>
      </c>
      <c r="E58" s="74">
        <v>172214</v>
      </c>
      <c r="F58" s="38">
        <v>0</v>
      </c>
      <c r="G58" s="34">
        <v>0</v>
      </c>
      <c r="H58" s="49">
        <v>0</v>
      </c>
      <c r="I58" s="38">
        <v>107500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3301875515</v>
      </c>
      <c r="D59" s="87">
        <f t="shared" ref="D59:L59" si="6">SUM(D56:D58)</f>
        <v>4193136127</v>
      </c>
      <c r="E59" s="88">
        <f t="shared" si="6"/>
        <v>5851846878</v>
      </c>
      <c r="F59" s="89">
        <f t="shared" si="6"/>
        <v>3916409225</v>
      </c>
      <c r="G59" s="87">
        <f t="shared" si="6"/>
        <v>5189251951</v>
      </c>
      <c r="H59" s="90">
        <f t="shared" si="6"/>
        <v>5189251951</v>
      </c>
      <c r="I59" s="91">
        <f t="shared" si="6"/>
        <v>10396786916</v>
      </c>
      <c r="J59" s="92">
        <f t="shared" si="6"/>
        <v>5440803842</v>
      </c>
      <c r="K59" s="87">
        <f t="shared" si="6"/>
        <v>5316558011</v>
      </c>
      <c r="L59" s="88">
        <f t="shared" si="6"/>
        <v>5438093413</v>
      </c>
    </row>
    <row r="60" spans="1:12" ht="13.5" x14ac:dyDescent="0.25">
      <c r="A60" s="1" t="s">
        <v>107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110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111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112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01946D5-34F6-46B7-8D0F-6EAE202A70D7}"/>
</file>

<file path=customXml/itemProps2.xml><?xml version="1.0" encoding="utf-8"?>
<ds:datastoreItem xmlns:ds="http://schemas.openxmlformats.org/officeDocument/2006/customXml" ds:itemID="{97554C97-35D2-468D-BF36-91861A6E4FCB}"/>
</file>

<file path=customXml/itemProps3.xml><?xml version="1.0" encoding="utf-8"?>
<ds:datastoreItem xmlns:ds="http://schemas.openxmlformats.org/officeDocument/2006/customXml" ds:itemID="{DBC78CF3-8B19-43AF-B43C-9D0C49192B1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2024-08-20T09:24:58Z</dcterms:created>
  <dcterms:modified xsi:type="dcterms:W3CDTF">2024-08-20T09:32:44Z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